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38" i="5"/>
  <c r="C28" i="4"/>
  <c r="D25"/>
  <c r="D21"/>
  <c r="D19"/>
  <c r="D15"/>
  <c r="D13"/>
  <c r="I9" i="2"/>
  <c r="I7"/>
  <c r="I5"/>
  <c r="I9" i="3"/>
  <c r="I7"/>
  <c r="I5"/>
  <c r="D15"/>
  <c r="D13"/>
  <c r="D9"/>
  <c r="D7"/>
  <c r="D5"/>
  <c r="D11"/>
  <c r="I11"/>
  <c r="D41" i="4"/>
  <c r="D40"/>
  <c r="C29"/>
  <c r="D30"/>
  <c r="D27"/>
  <c r="D26"/>
  <c r="D8" i="6"/>
  <c r="D7"/>
  <c r="D6"/>
  <c r="F6" s="1"/>
  <c r="C48" i="5"/>
  <c r="C44"/>
  <c r="C28"/>
  <c r="C27"/>
  <c r="C36"/>
  <c r="C47"/>
  <c r="C42"/>
  <c r="C41"/>
  <c r="C34"/>
  <c r="C25"/>
  <c r="C24"/>
  <c r="D28" s="1"/>
  <c r="C26"/>
  <c r="C21"/>
  <c r="C20"/>
  <c r="C19"/>
  <c r="C18"/>
  <c r="C16"/>
  <c r="C15"/>
  <c r="C12"/>
  <c r="C11"/>
  <c r="C10"/>
  <c r="F7" i="6"/>
  <c r="H7" s="1"/>
  <c r="F8"/>
  <c r="D39" i="4"/>
  <c r="D33"/>
  <c r="D35" s="1"/>
  <c r="D24"/>
  <c r="D18"/>
  <c r="D12"/>
  <c r="D8"/>
  <c r="E9" i="6"/>
  <c r="D9"/>
  <c r="C9"/>
  <c r="D48" i="5"/>
  <c r="D44"/>
  <c r="D31"/>
  <c r="D12"/>
  <c r="D20" i="4"/>
  <c r="F20" i="3"/>
  <c r="A17" s="1"/>
  <c r="A20" s="1"/>
  <c r="F17" i="2"/>
  <c r="A17"/>
  <c r="J62" i="1"/>
  <c r="J66" s="1"/>
  <c r="E7"/>
  <c r="E66" s="1"/>
  <c r="D29" i="4" l="1"/>
  <c r="E41"/>
  <c r="I11" i="2" s="1"/>
  <c r="E30" i="4"/>
  <c r="D13" i="2" s="1"/>
  <c r="E36" i="4"/>
  <c r="D15" i="2" s="1"/>
  <c r="E21" i="4"/>
  <c r="D9" i="2" s="1"/>
  <c r="D14" i="4"/>
  <c r="H6" i="6"/>
  <c r="F9"/>
  <c r="I20" i="3"/>
  <c r="D17" s="1"/>
  <c r="D9" i="4" s="1"/>
  <c r="D21" i="5"/>
  <c r="H8" i="6"/>
  <c r="I8" s="1"/>
  <c r="I6"/>
  <c r="I7"/>
  <c r="E15" i="4" l="1"/>
  <c r="D7" i="2" s="1"/>
  <c r="E9" i="4"/>
  <c r="D5" i="2" s="1"/>
  <c r="D20" i="3"/>
  <c r="H9" i="6"/>
  <c r="I9"/>
  <c r="I17" i="2" s="1"/>
  <c r="D17" l="1"/>
  <c r="C21" s="1"/>
</calcChain>
</file>

<file path=xl/sharedStrings.xml><?xml version="1.0" encoding="utf-8"?>
<sst xmlns="http://schemas.openxmlformats.org/spreadsheetml/2006/main" count="249" uniqueCount="182">
  <si>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</si>
  <si>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</si>
  <si>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</si>
  <si>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</si>
  <si>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</si>
  <si>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</si>
  <si>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</si>
  <si>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</si>
  <si>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</si>
  <si>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</si>
  <si>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</si>
  <si>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</si>
  <si>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</si>
  <si>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</si>
  <si>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</si>
  <si>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</si>
  <si>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</si>
  <si>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</si>
  <si>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</si>
  <si>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</si>
  <si>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</si>
  <si>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</si>
  <si>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</si>
  <si>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</si>
  <si>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</si>
  <si>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</si>
  <si>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</si>
  <si>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</si>
  <si>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</si>
  <si>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</si>
  <si>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</si>
  <si>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</si>
  <si>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</si>
  <si>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</si>
  <si>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</si>
  <si>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</si>
  <si>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</si>
  <si>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</si>
  <si>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</si>
  <si>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</si>
  <si>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</si>
  <si>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</si>
  <si>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</si>
  <si>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</si>
  <si>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</si>
  <si>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</si>
  <si>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</si>
  <si>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</si>
  <si>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</si>
  <si>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</si>
  <si>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</si>
  <si>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</si>
  <si>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</si>
  <si>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</si>
  <si>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</si>
  <si>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</si>
  <si>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</t>
  </si>
  <si>
    <t>Schedules to Income &amp; Expenditure Account</t>
  </si>
  <si>
    <t>IX</t>
  </si>
  <si>
    <t>Salaries &amp;Allowances</t>
  </si>
  <si>
    <t>TA</t>
  </si>
  <si>
    <t>Pay</t>
  </si>
  <si>
    <t>CPF contribution &amp; Gratuity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</si>
  <si>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</si>
  <si>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</si>
  <si>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</si>
  <si>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</si>
  <si>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</si>
  <si>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</si>
  <si>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</si>
  <si>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</si>
  <si>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</si>
  <si>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</si>
  <si>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</si>
  <si>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</si>
  <si>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</si>
  <si>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</si>
  <si>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</si>
  <si>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</si>
  <si>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</si>
  <si>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</si>
  <si>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</si>
  <si>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</si>
  <si>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</si>
  <si>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</si>
  <si>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</si>
  <si>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</si>
  <si>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</si>
  <si>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XV</t>
  </si>
  <si>
    <t>Other incomes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</si>
  <si>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</si>
  <si>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</si>
  <si>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</si>
  <si>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</si>
  <si>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</si>
  <si>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</si>
  <si>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</si>
  <si>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</si>
  <si>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</si>
  <si>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</si>
  <si>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</si>
  <si>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</si>
  <si>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</si>
  <si>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</si>
  <si>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College Of Applied Science  ,Nedumkandam</t>
  </si>
  <si>
    <t>College of Applied Science, Nedumkandam</t>
  </si>
  <si>
    <t>Short term courses</t>
  </si>
  <si>
    <t>Bcom/Bsc fees</t>
  </si>
  <si>
    <t>Other fees,fines etc</t>
  </si>
  <si>
    <t>Bank interest</t>
  </si>
  <si>
    <t>Admiss. Fee</t>
  </si>
  <si>
    <t>Grant - in aid(Plan fund)</t>
  </si>
  <si>
    <t>Students amenities</t>
  </si>
  <si>
    <t>Debt Deposit &amp; Remittance</t>
  </si>
  <si>
    <t>Loans&amp;Advances</t>
  </si>
  <si>
    <t>Unfunded debt</t>
  </si>
  <si>
    <t>CPF subscription</t>
  </si>
  <si>
    <t>CPF contribution</t>
  </si>
  <si>
    <t>Deposits&amp;Advances</t>
  </si>
  <si>
    <t>CD</t>
  </si>
  <si>
    <t>SD</t>
  </si>
  <si>
    <t>EMD</t>
  </si>
  <si>
    <t>Remittances</t>
  </si>
  <si>
    <t>ST,IT,Prof.Tax</t>
  </si>
  <si>
    <t>Sale of application</t>
  </si>
  <si>
    <t>Exam fees</t>
  </si>
  <si>
    <t>CPF advance</t>
  </si>
  <si>
    <t>Uty fee</t>
  </si>
  <si>
    <t>Uty exam/appl. Fee</t>
  </si>
  <si>
    <t>Magazine fee</t>
  </si>
  <si>
    <t>Bank loan</t>
  </si>
  <si>
    <t>Notice pay</t>
  </si>
  <si>
    <t>Scholarship</t>
  </si>
  <si>
    <t>RRC Fund</t>
  </si>
  <si>
    <t>Salaries</t>
  </si>
  <si>
    <t>DA</t>
  </si>
  <si>
    <t>HRA</t>
  </si>
  <si>
    <t>CCA</t>
  </si>
  <si>
    <t>Travel expenses</t>
  </si>
  <si>
    <t>Contingencies</t>
  </si>
  <si>
    <t>Electricity charges</t>
  </si>
  <si>
    <t>Water charges</t>
  </si>
  <si>
    <t>News paper&amp;periodicals</t>
  </si>
  <si>
    <t>Advertisement charges</t>
  </si>
  <si>
    <t>Stationery&amp;printing</t>
  </si>
  <si>
    <t>Office expenses</t>
  </si>
  <si>
    <t>Rent,rate,taxes</t>
  </si>
  <si>
    <t>Maintenance of machinery&amp;equipments</t>
  </si>
  <si>
    <t>Students stationery</t>
  </si>
  <si>
    <t>Others</t>
  </si>
  <si>
    <t>Others-H.T.A</t>
  </si>
  <si>
    <t>Charge allowance</t>
  </si>
  <si>
    <t xml:space="preserve">CPF </t>
  </si>
  <si>
    <t>Uty affil. Fee</t>
  </si>
  <si>
    <t>sports</t>
  </si>
  <si>
    <t>Arts</t>
  </si>
  <si>
    <t>Miscellaneous(refund of excess fee)</t>
  </si>
  <si>
    <t>Capital expenditure</t>
  </si>
  <si>
    <t>M&amp;E</t>
  </si>
  <si>
    <t>Electronic equipments</t>
  </si>
  <si>
    <t>Furniture</t>
  </si>
  <si>
    <t>Library</t>
  </si>
  <si>
    <t>Books</t>
  </si>
  <si>
    <t>periodicals/journals</t>
  </si>
  <si>
    <t>Computers(Plan fund)</t>
  </si>
  <si>
    <t>Printers</t>
  </si>
  <si>
    <t>Others(UPS)</t>
  </si>
  <si>
    <t>Debt deposi&amp;remittance account</t>
  </si>
  <si>
    <t>Sale of Appli. Fee</t>
  </si>
  <si>
    <t>Exam fee to IHRD</t>
  </si>
  <si>
    <t>Refund of EMD</t>
  </si>
  <si>
    <t>Refund of SD</t>
  </si>
  <si>
    <t>Uty Fee</t>
  </si>
  <si>
    <t>Uty exam fee</t>
  </si>
  <si>
    <t>Uty Inspection Fee</t>
  </si>
  <si>
    <t>Others(Refund of RRC)</t>
  </si>
  <si>
    <t>Refund of CD</t>
  </si>
  <si>
    <t>Refund of Notice pay</t>
  </si>
  <si>
    <t>Telephone charges+Internet</t>
  </si>
  <si>
    <t xml:space="preserve">Charge allowances </t>
  </si>
  <si>
    <t>Adm. Fee</t>
  </si>
  <si>
    <t>Uty. Fee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</si>
</sst>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3" xfId="0" applyFont="1" applyBorder="1"/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0" xfId="0" applyFont="1" applyFill="1" applyBorder="1"/>
    <xf numFmtId="0" fontId="0" fillId="0" borderId="13" xfId="0" applyFill="1" applyBorder="1"/>
    <xf numFmtId="0" fontId="2" fillId="0" borderId="10" xfId="0" applyFont="1" applyBorder="1" applyAlignment="1">
      <alignment horizontal="center"/>
    </xf>
    <xf numFmtId="43" fontId="0" fillId="0" borderId="10" xfId="1" applyFont="1" applyBorder="1"/>
    <xf numFmtId="43" fontId="0" fillId="0" borderId="12" xfId="1" applyFont="1" applyBorder="1"/>
    <xf numFmtId="43" fontId="0" fillId="0" borderId="16" xfId="1" applyFont="1" applyBorder="1"/>
    <xf numFmtId="43" fontId="0" fillId="0" borderId="17" xfId="1" applyFont="1" applyBorder="1"/>
    <xf numFmtId="43" fontId="0" fillId="0" borderId="17" xfId="1" applyFont="1" applyFill="1" applyBorder="1"/>
    <xf numFmtId="43" fontId="0" fillId="0" borderId="6" xfId="1" applyFont="1" applyBorder="1"/>
    <xf numFmtId="43" fontId="0" fillId="0" borderId="13" xfId="1" applyFont="1" applyBorder="1"/>
    <xf numFmtId="9" fontId="0" fillId="0" borderId="14" xfId="2" applyFont="1" applyBorder="1"/>
    <xf numFmtId="43" fontId="2" fillId="0" borderId="10" xfId="1" applyFont="1" applyBorder="1"/>
    <xf numFmtId="43" fontId="2" fillId="0" borderId="8" xfId="1" applyFont="1" applyBorder="1"/>
    <xf numFmtId="0" fontId="2" fillId="0" borderId="0" xfId="0" applyFont="1"/>
    <xf numFmtId="43" fontId="2" fillId="0" borderId="12" xfId="1" applyFont="1" applyBorder="1"/>
    <xf numFmtId="0" fontId="2" fillId="0" borderId="9" xfId="0" applyFont="1" applyBorder="1"/>
    <xf numFmtId="43" fontId="2" fillId="0" borderId="16" xfId="1" applyFont="1" applyBorder="1"/>
    <xf numFmtId="43" fontId="0" fillId="0" borderId="0" xfId="0" applyNumberFormat="1"/>
    <xf numFmtId="0" fontId="0" fillId="0" borderId="0" xfId="0" applyFill="1"/>
    <xf numFmtId="0" fontId="2" fillId="0" borderId="13" xfId="0" applyFont="1" applyFill="1" applyBorder="1" applyAlignment="1"/>
    <xf numFmtId="0" fontId="2" fillId="0" borderId="14" xfId="0" applyFont="1" applyFill="1" applyBorder="1" applyAlignment="1">
      <alignment horizontal="left"/>
    </xf>
    <xf numFmtId="43" fontId="2" fillId="0" borderId="11" xfId="1" applyFont="1" applyFill="1" applyBorder="1"/>
    <xf numFmtId="0" fontId="0" fillId="0" borderId="14" xfId="0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3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/>
    <xf numFmtId="43" fontId="0" fillId="0" borderId="0" xfId="1" applyFont="1" applyFill="1" applyBorder="1"/>
    <xf numFmtId="0" fontId="0" fillId="0" borderId="0" xfId="0" applyFill="1" applyBorder="1" applyAlignment="1">
      <alignment horizontal="center"/>
    </xf>
    <xf numFmtId="43" fontId="0" fillId="0" borderId="0" xfId="1" applyFont="1" applyFill="1" applyBorder="1" applyAlignment="1">
      <alignment horizontal="left"/>
    </xf>
    <xf numFmtId="0" fontId="0" fillId="0" borderId="0" xfId="0" applyFont="1" applyFill="1" applyBorder="1" applyAlignment="1"/>
    <xf numFmtId="43" fontId="0" fillId="0" borderId="6" xfId="1" applyFont="1" applyFill="1" applyBorder="1"/>
    <xf numFmtId="43" fontId="0" fillId="0" borderId="12" xfId="1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4" xfId="0" applyNumberFormat="1" applyFont="1" applyFill="1" applyBorder="1"/>
    <xf numFmtId="43" fontId="2" fillId="0" borderId="17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0" fontId="2" fillId="0" borderId="14" xfId="0" applyFont="1" applyFill="1" applyBorder="1"/>
    <xf numFmtId="0" fontId="0" fillId="0" borderId="12" xfId="0" applyFill="1" applyBorder="1" applyAlignment="1"/>
    <xf numFmtId="43" fontId="0" fillId="0" borderId="14" xfId="1" applyFont="1" applyFill="1" applyBorder="1" applyAlignment="1">
      <alignment horizontal="left"/>
    </xf>
    <xf numFmtId="0" fontId="0" fillId="0" borderId="12" xfId="0" applyFont="1" applyFill="1" applyBorder="1" applyAlignment="1"/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4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2" fillId="0" borderId="13" xfId="0" applyFont="1" applyFill="1" applyBorder="1"/>
    <xf numFmtId="0" fontId="0" fillId="0" borderId="12" xfId="0" applyFont="1" applyFill="1" applyBorder="1"/>
    <xf numFmtId="43" fontId="0" fillId="0" borderId="13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0" fontId="0" fillId="0" borderId="13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0" fillId="0" borderId="17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4" xfId="1" applyFont="1" applyFill="1" applyBorder="1" applyAlignment="1">
      <alignment horizontal="left" vertical="top"/>
    </xf>
    <xf numFmtId="0" fontId="0" fillId="0" borderId="17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17" xfId="0" applyFill="1" applyBorder="1" applyAlignment="1">
      <alignment horizontal="center"/>
    </xf>
    <xf numFmtId="43" fontId="0" fillId="0" borderId="15" xfId="1" applyFont="1" applyFill="1" applyBorder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4" xfId="0" applyFill="1" applyBorder="1"/>
    <xf numFmtId="43" fontId="0" fillId="2" borderId="14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17" xfId="1" applyFont="1" applyBorder="1" applyAlignment="1">
      <alignment wrapText="1"/>
    </xf>
    <xf numFmtId="43" fontId="0" fillId="0" borderId="11" xfId="1" applyFont="1" applyBorder="1"/>
    <xf numFmtId="43" fontId="0" fillId="0" borderId="14" xfId="0" applyNumberFormat="1" applyBorder="1"/>
    <xf numFmtId="0" fontId="4" fillId="0" borderId="13" xfId="0" applyFont="1" applyBorder="1"/>
    <xf numFmtId="0" fontId="0" fillId="0" borderId="4" xfId="0" applyBorder="1" applyAlignment="1">
      <alignment wrapText="1"/>
    </xf>
    <xf numFmtId="43" fontId="0" fillId="0" borderId="13" xfId="1" applyFont="1" applyFill="1" applyBorder="1"/>
    <xf numFmtId="43" fontId="0" fillId="0" borderId="4" xfId="1" applyFont="1" applyFill="1" applyBorder="1"/>
    <xf numFmtId="43" fontId="2" fillId="0" borderId="14" xfId="1" applyFont="1" applyBorder="1"/>
    <xf numFmtId="43" fontId="2" fillId="0" borderId="17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opLeftCell="A34" workbookViewId="0">
      <selection activeCell="F47" sqref="F47:J47"/>
    </sheetView>
  </sheetViews>
  <sheetFormatPr defaultRowHeight="15"/>
  <cols>
    <col min="4" max="4" width="11.5703125" bestFit="1" customWidth="1"/>
    <col min="5" max="5" width="13.28515625" bestFit="1" customWidth="1"/>
    <col min="9" max="10" width="13.28515625" bestFit="1" customWidth="1"/>
  </cols>
  <sheetData>
    <row r="1" spans="1:10">
      <c r="A1" s="118" t="s">
        <v>104</v>
      </c>
      <c r="B1" s="119"/>
      <c r="C1" s="119"/>
      <c r="D1" s="119"/>
      <c r="E1" s="119"/>
      <c r="F1" s="119"/>
      <c r="G1" s="119"/>
      <c r="H1" s="119"/>
      <c r="I1" s="119"/>
      <c r="J1" s="120"/>
    </row>
    <row r="2" spans="1:10">
      <c r="A2" s="121"/>
      <c r="B2" s="122"/>
      <c r="C2" s="122"/>
      <c r="D2" s="122"/>
      <c r="E2" s="122"/>
      <c r="F2" s="122"/>
      <c r="G2" s="122"/>
      <c r="H2" s="122"/>
      <c r="I2" s="122"/>
      <c r="J2" s="123"/>
    </row>
    <row r="3" spans="1:10">
      <c r="A3" s="124" t="s">
        <v>0</v>
      </c>
      <c r="B3" s="125"/>
      <c r="C3" s="125"/>
      <c r="D3" s="125"/>
      <c r="E3" s="126"/>
      <c r="F3" s="126"/>
      <c r="G3" s="126"/>
      <c r="H3" s="126"/>
      <c r="I3" s="126"/>
      <c r="J3" s="127"/>
    </row>
    <row r="4" spans="1:10">
      <c r="A4" s="128" t="s">
        <v>1</v>
      </c>
      <c r="B4" s="126"/>
      <c r="C4" s="127"/>
      <c r="D4" s="67"/>
      <c r="E4" s="68" t="s">
        <v>2</v>
      </c>
      <c r="F4" s="128" t="s">
        <v>3</v>
      </c>
      <c r="G4" s="126"/>
      <c r="H4" s="126"/>
      <c r="I4" s="67"/>
      <c r="J4" s="69" t="s">
        <v>2</v>
      </c>
    </row>
    <row r="5" spans="1:10">
      <c r="A5" s="70" t="s">
        <v>4</v>
      </c>
      <c r="B5" s="71"/>
      <c r="C5" s="72"/>
      <c r="D5" s="73"/>
      <c r="E5" s="74"/>
      <c r="F5" s="49" t="s">
        <v>134</v>
      </c>
      <c r="G5" s="29"/>
      <c r="H5" s="29"/>
      <c r="I5" s="50"/>
      <c r="J5" s="51">
        <v>0</v>
      </c>
    </row>
    <row r="6" spans="1:10">
      <c r="A6" s="49" t="s">
        <v>5</v>
      </c>
      <c r="B6" s="58"/>
      <c r="C6" s="75"/>
      <c r="D6" s="76">
        <v>222</v>
      </c>
      <c r="E6" s="77"/>
      <c r="F6" s="28" t="s">
        <v>61</v>
      </c>
      <c r="G6" s="29"/>
      <c r="H6" s="29"/>
      <c r="I6" s="52"/>
      <c r="J6" s="7">
        <v>0</v>
      </c>
    </row>
    <row r="7" spans="1:10">
      <c r="A7" s="49" t="s">
        <v>6</v>
      </c>
      <c r="B7" s="58"/>
      <c r="C7" s="75"/>
      <c r="D7" s="78">
        <v>636459</v>
      </c>
      <c r="E7" s="77">
        <f>D6+D7</f>
        <v>636681</v>
      </c>
      <c r="F7" s="28" t="s">
        <v>135</v>
      </c>
      <c r="G7" s="29"/>
      <c r="H7" s="29"/>
      <c r="I7" s="52"/>
      <c r="J7" s="7">
        <v>0</v>
      </c>
    </row>
    <row r="8" spans="1:10">
      <c r="A8" s="79"/>
      <c r="B8" s="80"/>
      <c r="C8" s="81"/>
      <c r="D8" s="82"/>
      <c r="E8" s="83"/>
      <c r="F8" s="28" t="s">
        <v>136</v>
      </c>
      <c r="G8" s="29"/>
      <c r="H8" s="29"/>
      <c r="I8" s="52"/>
      <c r="J8" s="7">
        <v>0</v>
      </c>
    </row>
    <row r="9" spans="1:10">
      <c r="A9" s="28" t="s">
        <v>34</v>
      </c>
      <c r="B9" s="29"/>
      <c r="C9" s="84"/>
      <c r="D9" s="85"/>
      <c r="E9" s="7"/>
      <c r="F9" s="31" t="s">
        <v>137</v>
      </c>
      <c r="G9" s="29"/>
      <c r="H9" s="53"/>
      <c r="I9" s="52"/>
      <c r="J9" s="7">
        <v>0</v>
      </c>
    </row>
    <row r="10" spans="1:10">
      <c r="A10" s="28" t="s">
        <v>106</v>
      </c>
      <c r="B10" s="29"/>
      <c r="C10" s="84"/>
      <c r="D10" s="85"/>
      <c r="E10" s="7"/>
      <c r="F10" s="28" t="s">
        <v>150</v>
      </c>
      <c r="G10" s="53"/>
      <c r="H10" s="29"/>
      <c r="I10" s="52"/>
      <c r="J10" s="7">
        <v>0</v>
      </c>
    </row>
    <row r="11" spans="1:10">
      <c r="A11" s="28" t="s">
        <v>107</v>
      </c>
      <c r="B11" s="29"/>
      <c r="C11" s="84"/>
      <c r="D11" s="85"/>
      <c r="E11" s="7">
        <v>1896500</v>
      </c>
      <c r="F11" s="28" t="s">
        <v>151</v>
      </c>
      <c r="G11" s="29"/>
      <c r="H11" s="29"/>
      <c r="I11" s="54"/>
      <c r="J11" s="7">
        <v>25530</v>
      </c>
    </row>
    <row r="12" spans="1:10">
      <c r="A12" s="28" t="s">
        <v>108</v>
      </c>
      <c r="B12" s="64"/>
      <c r="C12" s="86"/>
      <c r="D12" s="85"/>
      <c r="E12" s="7">
        <v>19575</v>
      </c>
      <c r="F12" s="28" t="s">
        <v>152</v>
      </c>
      <c r="G12" s="29"/>
      <c r="H12" s="29"/>
      <c r="I12" s="52"/>
      <c r="J12" s="7">
        <v>0</v>
      </c>
    </row>
    <row r="13" spans="1:10">
      <c r="A13" s="28" t="s">
        <v>109</v>
      </c>
      <c r="B13" s="29"/>
      <c r="C13" s="84"/>
      <c r="D13" s="85"/>
      <c r="E13" s="7">
        <v>29446</v>
      </c>
      <c r="F13" s="28" t="s">
        <v>138</v>
      </c>
      <c r="G13" s="29"/>
      <c r="H13" s="29"/>
      <c r="I13" s="52"/>
      <c r="J13" s="7">
        <v>1632</v>
      </c>
    </row>
    <row r="14" spans="1:10">
      <c r="A14" s="28" t="s">
        <v>110</v>
      </c>
      <c r="B14" s="53"/>
      <c r="C14" s="87"/>
      <c r="D14" s="85"/>
      <c r="E14" s="7">
        <v>37500</v>
      </c>
      <c r="F14" s="28" t="s">
        <v>63</v>
      </c>
      <c r="G14" s="29"/>
      <c r="H14" s="29"/>
      <c r="I14" s="52"/>
      <c r="J14" s="7">
        <v>27750</v>
      </c>
    </row>
    <row r="15" spans="1:10">
      <c r="A15" s="28" t="s">
        <v>111</v>
      </c>
      <c r="B15" s="29"/>
      <c r="C15" s="84"/>
      <c r="D15" s="85"/>
      <c r="E15" s="7">
        <v>0</v>
      </c>
      <c r="F15" s="28" t="s">
        <v>64</v>
      </c>
      <c r="G15" s="29"/>
      <c r="H15" s="29"/>
      <c r="I15" s="52"/>
      <c r="J15" s="7">
        <v>597233</v>
      </c>
    </row>
    <row r="16" spans="1:10">
      <c r="A16" s="55" t="s">
        <v>112</v>
      </c>
      <c r="B16" s="56"/>
      <c r="C16" s="88"/>
      <c r="D16" s="85"/>
      <c r="E16" s="7">
        <v>54200</v>
      </c>
      <c r="F16" s="49" t="s">
        <v>139</v>
      </c>
      <c r="G16" s="29"/>
      <c r="H16" s="29"/>
      <c r="I16" s="52"/>
      <c r="J16" s="7">
        <v>0</v>
      </c>
    </row>
    <row r="17" spans="1:10">
      <c r="A17" s="55" t="s">
        <v>72</v>
      </c>
      <c r="B17" s="56"/>
      <c r="C17" s="88"/>
      <c r="D17" s="85"/>
      <c r="E17" s="7">
        <v>0</v>
      </c>
      <c r="F17" s="31" t="s">
        <v>178</v>
      </c>
      <c r="G17" s="29"/>
      <c r="H17" s="29"/>
      <c r="I17" s="52"/>
      <c r="J17" s="7">
        <v>13742</v>
      </c>
    </row>
    <row r="18" spans="1:10">
      <c r="A18" s="55" t="s">
        <v>90</v>
      </c>
      <c r="B18" s="56"/>
      <c r="C18" s="88"/>
      <c r="D18" s="85"/>
      <c r="E18" s="7">
        <v>30300</v>
      </c>
      <c r="F18" s="28" t="s">
        <v>140</v>
      </c>
      <c r="G18" s="29"/>
      <c r="H18" s="29"/>
      <c r="I18" s="54"/>
      <c r="J18" s="7">
        <v>7076</v>
      </c>
    </row>
    <row r="19" spans="1:10">
      <c r="A19" s="89" t="s">
        <v>113</v>
      </c>
      <c r="B19" s="56"/>
      <c r="C19" s="88"/>
      <c r="D19" s="85"/>
      <c r="E19" s="7">
        <v>0</v>
      </c>
      <c r="F19" s="28" t="s">
        <v>141</v>
      </c>
      <c r="G19" s="29"/>
      <c r="H19" s="29"/>
      <c r="I19" s="52"/>
      <c r="J19" s="7">
        <v>0</v>
      </c>
    </row>
    <row r="20" spans="1:10">
      <c r="A20" s="28" t="s">
        <v>114</v>
      </c>
      <c r="B20" s="29"/>
      <c r="C20" s="84"/>
      <c r="D20" s="85"/>
      <c r="E20" s="7">
        <v>0</v>
      </c>
      <c r="F20" s="55" t="s">
        <v>142</v>
      </c>
      <c r="G20" s="29"/>
      <c r="H20" s="53"/>
      <c r="I20" s="52"/>
      <c r="J20" s="7">
        <v>1555</v>
      </c>
    </row>
    <row r="21" spans="1:10">
      <c r="A21" s="28" t="s">
        <v>115</v>
      </c>
      <c r="B21" s="64"/>
      <c r="C21" s="86"/>
      <c r="D21" s="85"/>
      <c r="E21" s="7">
        <v>0</v>
      </c>
      <c r="F21" s="31" t="s">
        <v>143</v>
      </c>
      <c r="G21" s="53"/>
      <c r="H21" s="29"/>
      <c r="I21" s="52"/>
      <c r="J21" s="7">
        <v>0</v>
      </c>
    </row>
    <row r="22" spans="1:10">
      <c r="A22" s="28" t="s">
        <v>116</v>
      </c>
      <c r="B22" s="29"/>
      <c r="C22" s="84"/>
      <c r="D22" s="85"/>
      <c r="E22" s="7">
        <v>0</v>
      </c>
      <c r="F22" s="28" t="s">
        <v>144</v>
      </c>
      <c r="G22" s="29"/>
      <c r="H22" s="29"/>
      <c r="I22" s="52"/>
      <c r="J22" s="7">
        <v>8879</v>
      </c>
    </row>
    <row r="23" spans="1:10">
      <c r="A23" s="28" t="s">
        <v>117</v>
      </c>
      <c r="B23" s="53"/>
      <c r="C23" s="87"/>
      <c r="D23" s="85"/>
      <c r="E23" s="7">
        <v>0</v>
      </c>
      <c r="F23" s="31" t="s">
        <v>145</v>
      </c>
      <c r="G23" s="29"/>
      <c r="H23" s="56"/>
      <c r="I23" s="20"/>
      <c r="J23" s="7">
        <v>7525</v>
      </c>
    </row>
    <row r="24" spans="1:10">
      <c r="A24" s="28" t="s">
        <v>118</v>
      </c>
      <c r="B24" s="53"/>
      <c r="C24" s="87"/>
      <c r="D24" s="85"/>
      <c r="E24" s="7">
        <v>0</v>
      </c>
      <c r="F24" s="28" t="s">
        <v>72</v>
      </c>
      <c r="G24" s="56"/>
      <c r="H24" s="53"/>
      <c r="I24" s="20"/>
      <c r="J24" s="7">
        <v>87527</v>
      </c>
    </row>
    <row r="25" spans="1:10">
      <c r="A25" s="28" t="s">
        <v>119</v>
      </c>
      <c r="B25" s="53"/>
      <c r="C25" s="87"/>
      <c r="D25" s="85"/>
      <c r="E25" s="7">
        <v>109000</v>
      </c>
      <c r="F25" s="28" t="s">
        <v>146</v>
      </c>
      <c r="G25" s="53"/>
      <c r="H25" s="29"/>
      <c r="I25" s="20"/>
      <c r="J25" s="7">
        <v>334800</v>
      </c>
    </row>
    <row r="26" spans="1:10">
      <c r="A26" s="28" t="s">
        <v>120</v>
      </c>
      <c r="B26" s="53"/>
      <c r="C26" s="87"/>
      <c r="D26" s="85"/>
      <c r="E26" s="7">
        <v>3031</v>
      </c>
      <c r="F26" s="31" t="s">
        <v>74</v>
      </c>
      <c r="G26" s="29"/>
      <c r="H26" s="53"/>
      <c r="I26" s="20"/>
      <c r="J26" s="7">
        <v>2588</v>
      </c>
    </row>
    <row r="27" spans="1:10">
      <c r="A27" s="28" t="s">
        <v>121</v>
      </c>
      <c r="B27" s="53"/>
      <c r="C27" s="87"/>
      <c r="D27" s="85"/>
      <c r="E27" s="7">
        <v>0</v>
      </c>
      <c r="F27" s="55" t="s">
        <v>75</v>
      </c>
      <c r="G27" s="53"/>
      <c r="H27" s="53"/>
      <c r="I27" s="20"/>
      <c r="J27" s="7">
        <v>267</v>
      </c>
    </row>
    <row r="28" spans="1:10">
      <c r="A28" s="90" t="s">
        <v>122</v>
      </c>
      <c r="B28" s="53"/>
      <c r="C28" s="87"/>
      <c r="D28" s="85"/>
      <c r="E28" s="7">
        <v>0</v>
      </c>
      <c r="F28" s="55" t="s">
        <v>147</v>
      </c>
      <c r="G28" s="53"/>
      <c r="H28" s="29"/>
      <c r="I28" s="20"/>
      <c r="J28" s="7">
        <v>0</v>
      </c>
    </row>
    <row r="29" spans="1:10">
      <c r="A29" s="29" t="s">
        <v>123</v>
      </c>
      <c r="B29" s="53"/>
      <c r="C29" s="87"/>
      <c r="D29" s="85"/>
      <c r="E29" s="7">
        <v>55800</v>
      </c>
      <c r="F29" s="31" t="s">
        <v>153</v>
      </c>
      <c r="G29" s="29"/>
      <c r="H29" s="53"/>
      <c r="I29" s="20"/>
      <c r="J29" s="7">
        <v>29600</v>
      </c>
    </row>
    <row r="30" spans="1:10">
      <c r="A30" s="29" t="s">
        <v>124</v>
      </c>
      <c r="B30" s="53"/>
      <c r="C30" s="87"/>
      <c r="D30" s="85"/>
      <c r="E30" s="7">
        <v>15900</v>
      </c>
      <c r="F30" s="57" t="s">
        <v>148</v>
      </c>
      <c r="G30" s="53"/>
      <c r="H30" s="53"/>
      <c r="I30" s="20"/>
      <c r="J30" s="7">
        <v>5032</v>
      </c>
    </row>
    <row r="31" spans="1:10">
      <c r="A31" s="30" t="s">
        <v>125</v>
      </c>
      <c r="B31" s="53"/>
      <c r="C31" s="87"/>
      <c r="D31" s="85"/>
      <c r="E31" s="7">
        <v>0</v>
      </c>
      <c r="F31" s="55" t="s">
        <v>112</v>
      </c>
      <c r="G31" s="53"/>
      <c r="H31" s="53"/>
      <c r="I31" s="20"/>
      <c r="J31" s="7">
        <v>0</v>
      </c>
    </row>
    <row r="32" spans="1:10">
      <c r="A32" s="28" t="s">
        <v>126</v>
      </c>
      <c r="B32" s="64"/>
      <c r="C32" s="86"/>
      <c r="D32" s="85"/>
      <c r="E32" s="7">
        <v>0</v>
      </c>
      <c r="F32" s="55" t="s">
        <v>154</v>
      </c>
      <c r="G32" s="53"/>
      <c r="H32" s="29"/>
      <c r="I32" s="20"/>
      <c r="J32" s="7">
        <v>2730</v>
      </c>
    </row>
    <row r="33" spans="1:10">
      <c r="A33" s="28" t="s">
        <v>117</v>
      </c>
      <c r="B33" s="64"/>
      <c r="C33" s="86"/>
      <c r="D33" s="85"/>
      <c r="E33" s="7">
        <v>0</v>
      </c>
      <c r="F33" s="28" t="s">
        <v>155</v>
      </c>
      <c r="G33" s="29"/>
      <c r="H33" s="53"/>
      <c r="I33" s="20"/>
      <c r="J33" s="7">
        <v>22545</v>
      </c>
    </row>
    <row r="34" spans="1:10">
      <c r="A34" s="56" t="s">
        <v>127</v>
      </c>
      <c r="B34" s="91"/>
      <c r="C34" s="92"/>
      <c r="D34" s="85"/>
      <c r="E34" s="7">
        <v>36121</v>
      </c>
      <c r="F34" s="28" t="s">
        <v>156</v>
      </c>
      <c r="G34" s="53"/>
      <c r="H34" s="53"/>
      <c r="I34" s="20"/>
      <c r="J34" s="7">
        <v>0</v>
      </c>
    </row>
    <row r="35" spans="1:10">
      <c r="A35" s="30" t="s">
        <v>128</v>
      </c>
      <c r="B35" s="53"/>
      <c r="C35" s="87"/>
      <c r="D35" s="85"/>
      <c r="E35" s="7">
        <v>142485</v>
      </c>
      <c r="F35" s="93" t="s">
        <v>157</v>
      </c>
      <c r="G35" s="53"/>
      <c r="H35" s="53"/>
      <c r="I35" s="20"/>
      <c r="J35" s="7">
        <v>0</v>
      </c>
    </row>
    <row r="36" spans="1:10">
      <c r="A36" s="30" t="s">
        <v>129</v>
      </c>
      <c r="B36" s="53"/>
      <c r="C36" s="87"/>
      <c r="D36" s="85"/>
      <c r="E36" s="7">
        <v>4860</v>
      </c>
      <c r="F36" s="31" t="s">
        <v>158</v>
      </c>
      <c r="G36" s="53"/>
      <c r="H36" s="53"/>
      <c r="I36" s="20"/>
      <c r="J36" s="7">
        <v>0</v>
      </c>
    </row>
    <row r="37" spans="1:10">
      <c r="A37" s="30" t="s">
        <v>130</v>
      </c>
      <c r="B37" s="53"/>
      <c r="C37" s="87"/>
      <c r="D37" s="85"/>
      <c r="E37" s="7">
        <v>0</v>
      </c>
      <c r="F37" s="31" t="s">
        <v>164</v>
      </c>
      <c r="G37" s="53"/>
      <c r="H37" s="53"/>
      <c r="I37" s="20"/>
      <c r="J37" s="7">
        <v>151525</v>
      </c>
    </row>
    <row r="38" spans="1:10">
      <c r="A38" s="30" t="s">
        <v>131</v>
      </c>
      <c r="B38" s="53"/>
      <c r="C38" s="87"/>
      <c r="D38" s="85"/>
      <c r="E38" s="7">
        <v>76500</v>
      </c>
      <c r="F38" s="31" t="s">
        <v>165</v>
      </c>
      <c r="G38" s="53"/>
      <c r="H38" s="53"/>
      <c r="I38" s="20"/>
      <c r="J38" s="7">
        <v>0</v>
      </c>
    </row>
    <row r="39" spans="1:10">
      <c r="A39" s="30" t="s">
        <v>91</v>
      </c>
      <c r="B39" s="53"/>
      <c r="C39" s="87"/>
      <c r="D39" s="85"/>
      <c r="E39" s="7">
        <v>0</v>
      </c>
      <c r="F39" s="31" t="s">
        <v>159</v>
      </c>
      <c r="G39" s="53"/>
      <c r="H39" s="56"/>
      <c r="I39" s="20"/>
      <c r="J39" s="7">
        <v>0</v>
      </c>
    </row>
    <row r="40" spans="1:10">
      <c r="A40" s="30" t="s">
        <v>132</v>
      </c>
      <c r="B40" s="30"/>
      <c r="C40" s="94"/>
      <c r="D40" s="20"/>
      <c r="E40" s="7">
        <v>6000</v>
      </c>
      <c r="F40" s="95" t="s">
        <v>166</v>
      </c>
      <c r="G40" s="56"/>
      <c r="H40" s="56"/>
      <c r="I40" s="20"/>
      <c r="J40" s="7">
        <v>0</v>
      </c>
    </row>
    <row r="41" spans="1:10">
      <c r="A41" s="30" t="s">
        <v>133</v>
      </c>
      <c r="B41" s="30"/>
      <c r="C41" s="94"/>
      <c r="D41" s="85"/>
      <c r="E41" s="7">
        <v>5000</v>
      </c>
      <c r="F41" s="31" t="s">
        <v>160</v>
      </c>
      <c r="G41" s="48"/>
      <c r="H41" s="56"/>
      <c r="I41" s="20"/>
      <c r="J41" s="7">
        <v>192468</v>
      </c>
    </row>
    <row r="42" spans="1:10">
      <c r="A42" s="53"/>
      <c r="B42" s="30"/>
      <c r="C42" s="94"/>
      <c r="D42" s="85"/>
      <c r="E42" s="7"/>
      <c r="F42" s="31" t="s">
        <v>161</v>
      </c>
      <c r="G42" s="56"/>
      <c r="H42" s="56"/>
      <c r="I42" s="20"/>
      <c r="J42" s="7">
        <v>9754</v>
      </c>
    </row>
    <row r="43" spans="1:10">
      <c r="A43" s="53"/>
      <c r="B43" s="30"/>
      <c r="C43" s="94"/>
      <c r="D43" s="85"/>
      <c r="E43" s="7"/>
      <c r="F43" s="28" t="s">
        <v>162</v>
      </c>
      <c r="G43" s="56"/>
      <c r="H43" s="56"/>
      <c r="I43" s="20"/>
      <c r="J43" s="7">
        <v>0</v>
      </c>
    </row>
    <row r="44" spans="1:10">
      <c r="A44" s="53"/>
      <c r="B44" s="30"/>
      <c r="C44" s="94"/>
      <c r="D44" s="85"/>
      <c r="E44" s="7"/>
      <c r="F44" s="28" t="s">
        <v>163</v>
      </c>
      <c r="G44" s="29"/>
      <c r="H44" s="29"/>
      <c r="I44" s="20"/>
      <c r="J44" s="7">
        <v>0</v>
      </c>
    </row>
    <row r="45" spans="1:10">
      <c r="A45" s="53"/>
      <c r="B45" s="30"/>
      <c r="C45" s="94"/>
      <c r="D45" s="85"/>
      <c r="E45" s="7"/>
      <c r="F45" s="28" t="s">
        <v>149</v>
      </c>
      <c r="G45" s="29"/>
      <c r="H45" s="29"/>
      <c r="I45" s="20"/>
      <c r="J45" s="7">
        <v>0</v>
      </c>
    </row>
    <row r="46" spans="1:10">
      <c r="A46" s="96"/>
      <c r="B46" s="30"/>
      <c r="C46" s="94"/>
      <c r="D46" s="85"/>
      <c r="E46" s="7"/>
      <c r="F46" s="49" t="s">
        <v>167</v>
      </c>
      <c r="G46" s="29"/>
      <c r="H46" s="29"/>
      <c r="I46" s="20"/>
      <c r="J46" s="7">
        <v>0</v>
      </c>
    </row>
    <row r="47" spans="1:10">
      <c r="A47" s="53"/>
      <c r="B47" s="30"/>
      <c r="C47" s="94"/>
      <c r="D47" s="85"/>
      <c r="E47" s="7"/>
      <c r="F47" s="114" t="s">
        <v>168</v>
      </c>
      <c r="G47" s="115"/>
      <c r="H47" s="115"/>
      <c r="I47" s="116"/>
      <c r="J47" s="117">
        <v>15900</v>
      </c>
    </row>
    <row r="48" spans="1:10">
      <c r="A48" s="53"/>
      <c r="B48" s="30"/>
      <c r="C48" s="94"/>
      <c r="D48" s="85"/>
      <c r="E48" s="7"/>
      <c r="F48" s="31" t="s">
        <v>169</v>
      </c>
      <c r="G48" s="53"/>
      <c r="H48" s="53"/>
      <c r="I48" s="52"/>
      <c r="J48" s="7">
        <v>0</v>
      </c>
    </row>
    <row r="49" spans="1:10">
      <c r="A49" s="28"/>
      <c r="B49" s="64"/>
      <c r="C49" s="86"/>
      <c r="D49" s="85"/>
      <c r="E49" s="7"/>
      <c r="F49" s="57" t="s">
        <v>170</v>
      </c>
      <c r="G49" s="53"/>
      <c r="H49" s="53"/>
      <c r="I49" s="52"/>
      <c r="J49" s="7">
        <v>0</v>
      </c>
    </row>
    <row r="50" spans="1:10">
      <c r="A50" s="97"/>
      <c r="B50" s="64"/>
      <c r="C50" s="86"/>
      <c r="D50" s="85"/>
      <c r="E50" s="7"/>
      <c r="F50" s="31" t="s">
        <v>171</v>
      </c>
      <c r="G50" s="53"/>
      <c r="H50" s="53"/>
      <c r="I50" s="52"/>
      <c r="J50" s="7">
        <v>846</v>
      </c>
    </row>
    <row r="51" spans="1:10">
      <c r="A51" s="97"/>
      <c r="B51" s="64"/>
      <c r="C51" s="86"/>
      <c r="D51" s="85"/>
      <c r="E51" s="7"/>
      <c r="F51" s="57" t="s">
        <v>172</v>
      </c>
      <c r="G51" s="56"/>
      <c r="H51" s="56"/>
      <c r="I51" s="52"/>
      <c r="J51" s="7">
        <v>34404</v>
      </c>
    </row>
    <row r="52" spans="1:10">
      <c r="A52" s="97"/>
      <c r="B52" s="64"/>
      <c r="C52" s="86"/>
      <c r="D52" s="85"/>
      <c r="E52" s="7"/>
      <c r="F52" s="28" t="s">
        <v>173</v>
      </c>
      <c r="G52" s="64"/>
      <c r="H52" s="64"/>
      <c r="I52" s="52"/>
      <c r="J52" s="7">
        <v>142485</v>
      </c>
    </row>
    <row r="53" spans="1:10">
      <c r="A53" s="97"/>
      <c r="B53" s="64"/>
      <c r="C53" s="86"/>
      <c r="D53" s="85"/>
      <c r="E53" s="7"/>
      <c r="F53" s="28" t="s">
        <v>174</v>
      </c>
      <c r="G53" s="64"/>
      <c r="H53" s="64"/>
      <c r="I53" s="20"/>
      <c r="J53" s="7">
        <v>750</v>
      </c>
    </row>
    <row r="54" spans="1:10">
      <c r="A54" s="64"/>
      <c r="B54" s="64"/>
      <c r="C54" s="86"/>
      <c r="D54" s="20"/>
      <c r="E54" s="7"/>
      <c r="F54" s="31" t="s">
        <v>129</v>
      </c>
      <c r="G54" s="53"/>
      <c r="H54" s="53"/>
      <c r="I54" s="52"/>
      <c r="J54" s="7">
        <v>0</v>
      </c>
    </row>
    <row r="55" spans="1:10">
      <c r="A55" s="97"/>
      <c r="B55" s="64"/>
      <c r="C55" s="86"/>
      <c r="D55" s="85"/>
      <c r="E55" s="7"/>
      <c r="F55" s="31" t="s">
        <v>175</v>
      </c>
      <c r="G55" s="53"/>
      <c r="H55" s="53"/>
      <c r="I55" s="20"/>
      <c r="J55" s="7">
        <v>5000</v>
      </c>
    </row>
    <row r="56" spans="1:10">
      <c r="A56" s="97"/>
      <c r="B56" s="64"/>
      <c r="C56" s="86"/>
      <c r="D56" s="85"/>
      <c r="E56" s="7"/>
      <c r="F56" s="31" t="s">
        <v>176</v>
      </c>
      <c r="G56" s="53"/>
      <c r="H56" s="53"/>
      <c r="I56" s="52"/>
      <c r="J56" s="7">
        <v>0</v>
      </c>
    </row>
    <row r="57" spans="1:10">
      <c r="A57" s="97"/>
      <c r="B57" s="64"/>
      <c r="C57" s="86"/>
      <c r="D57" s="85"/>
      <c r="E57" s="7"/>
      <c r="F57" s="31" t="s">
        <v>177</v>
      </c>
      <c r="G57" s="53"/>
      <c r="H57" s="53"/>
      <c r="I57" s="52"/>
      <c r="J57" s="7">
        <v>2000</v>
      </c>
    </row>
    <row r="58" spans="1:10">
      <c r="A58" s="97"/>
      <c r="B58" s="64"/>
      <c r="C58" s="86"/>
      <c r="D58" s="85"/>
      <c r="E58" s="7"/>
      <c r="F58" s="48"/>
      <c r="G58" s="48"/>
      <c r="H58" s="48"/>
      <c r="I58" s="20"/>
      <c r="J58" s="20"/>
    </row>
    <row r="59" spans="1:10">
      <c r="A59" s="53"/>
      <c r="B59" s="53"/>
      <c r="C59" s="87"/>
      <c r="D59" s="85"/>
      <c r="E59" s="7"/>
      <c r="F59" s="28"/>
      <c r="G59" s="29"/>
      <c r="H59" s="29"/>
      <c r="I59" s="52"/>
      <c r="J59" s="7"/>
    </row>
    <row r="60" spans="1:10">
      <c r="A60" s="97"/>
      <c r="B60" s="64"/>
      <c r="C60" s="86"/>
      <c r="D60" s="85"/>
      <c r="E60" s="7"/>
      <c r="F60" s="98" t="s">
        <v>7</v>
      </c>
      <c r="G60" s="99"/>
      <c r="H60" s="99"/>
      <c r="I60" s="52"/>
      <c r="J60" s="7"/>
    </row>
    <row r="61" spans="1:10">
      <c r="A61" s="97"/>
      <c r="B61" s="64"/>
      <c r="C61" s="86"/>
      <c r="D61" s="85"/>
      <c r="E61" s="7"/>
      <c r="F61" s="49" t="s">
        <v>5</v>
      </c>
      <c r="G61" s="58"/>
      <c r="H61" s="58"/>
      <c r="I61" s="85">
        <v>563</v>
      </c>
      <c r="J61" s="7"/>
    </row>
    <row r="62" spans="1:10">
      <c r="A62" s="28"/>
      <c r="B62" s="29"/>
      <c r="C62" s="84"/>
      <c r="D62" s="85"/>
      <c r="E62" s="7"/>
      <c r="F62" s="49" t="s">
        <v>8</v>
      </c>
      <c r="G62" s="58"/>
      <c r="H62" s="58"/>
      <c r="I62" s="100">
        <v>1427193</v>
      </c>
      <c r="J62" s="7">
        <f>I61+I62</f>
        <v>1427756</v>
      </c>
    </row>
    <row r="63" spans="1:10">
      <c r="A63" s="28"/>
      <c r="B63" s="29"/>
      <c r="C63" s="84"/>
      <c r="D63" s="85"/>
      <c r="E63" s="7"/>
      <c r="F63" s="28"/>
      <c r="G63" s="29"/>
      <c r="H63" s="29"/>
      <c r="I63" s="52"/>
      <c r="J63" s="7"/>
    </row>
    <row r="64" spans="1:10">
      <c r="A64" s="101"/>
      <c r="B64" s="102"/>
      <c r="C64" s="103"/>
      <c r="D64" s="104"/>
      <c r="E64" s="7"/>
      <c r="F64" s="28"/>
      <c r="G64" s="29"/>
      <c r="H64" s="29"/>
      <c r="I64" s="52"/>
      <c r="J64" s="7"/>
    </row>
    <row r="65" spans="1:10">
      <c r="A65" s="31"/>
      <c r="B65" s="53"/>
      <c r="C65" s="87"/>
      <c r="D65" s="105"/>
      <c r="E65" s="20"/>
      <c r="F65" s="28"/>
      <c r="G65" s="29"/>
      <c r="H65" s="29"/>
      <c r="I65" s="54"/>
      <c r="J65" s="7"/>
    </row>
    <row r="66" spans="1:10" ht="15.75" thickBot="1">
      <c r="A66" s="106"/>
      <c r="B66" s="107"/>
      <c r="C66" s="108"/>
      <c r="D66" s="108"/>
      <c r="E66" s="109">
        <f>SUM(E5:E65)</f>
        <v>3158899</v>
      </c>
      <c r="F66" s="110"/>
      <c r="G66" s="111"/>
      <c r="H66" s="111"/>
      <c r="I66" s="112"/>
      <c r="J66" s="113">
        <f>SUM(J5:J65)</f>
        <v>3158899</v>
      </c>
    </row>
    <row r="67" spans="1:10" ht="15.75" thickTop="1">
      <c r="A67" s="48"/>
      <c r="B67" s="48"/>
      <c r="C67" s="48"/>
      <c r="D67" s="48"/>
      <c r="E67" s="48"/>
      <c r="F67" s="48"/>
      <c r="G67" s="48"/>
      <c r="H67" s="48"/>
      <c r="I67" s="48"/>
      <c r="J67" s="48"/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23" sqref="B23"/>
    </sheetView>
  </sheetViews>
  <sheetFormatPr defaultRowHeight="15"/>
  <cols>
    <col min="1" max="1" width="11.5703125" bestFit="1" customWidth="1"/>
    <col min="2" max="2" width="22.7109375" bestFit="1" customWidth="1"/>
    <col min="3" max="3" width="11.28515625" bestFit="1" customWidth="1"/>
    <col min="4" max="4" width="13.28515625" bestFit="1" customWidth="1"/>
    <col min="5" max="5" width="0.42578125" customWidth="1"/>
    <col min="6" max="6" width="11.5703125" bestFit="1" customWidth="1"/>
    <col min="7" max="7" width="19.7109375" bestFit="1" customWidth="1"/>
    <col min="9" max="9" width="13.28515625" bestFit="1" customWidth="1"/>
  </cols>
  <sheetData>
    <row r="1" spans="1:9">
      <c r="A1" s="129" t="s">
        <v>105</v>
      </c>
      <c r="B1" s="130"/>
      <c r="C1" s="130"/>
      <c r="D1" s="130"/>
      <c r="E1" s="130"/>
      <c r="F1" s="130"/>
      <c r="G1" s="130"/>
      <c r="H1" s="130"/>
      <c r="I1" s="131"/>
    </row>
    <row r="2" spans="1:9">
      <c r="A2" s="132"/>
      <c r="B2" s="133"/>
      <c r="C2" s="133"/>
      <c r="D2" s="133"/>
      <c r="E2" s="133"/>
      <c r="F2" s="133"/>
      <c r="G2" s="133"/>
      <c r="H2" s="133"/>
      <c r="I2" s="134"/>
    </row>
    <row r="3" spans="1:9">
      <c r="A3" s="135" t="s">
        <v>9</v>
      </c>
      <c r="B3" s="136"/>
      <c r="C3" s="136"/>
      <c r="D3" s="136"/>
      <c r="E3" s="136"/>
      <c r="F3" s="136"/>
      <c r="G3" s="136"/>
      <c r="H3" s="136"/>
      <c r="I3" s="137"/>
    </row>
    <row r="4" spans="1:9">
      <c r="A4" s="10" t="s">
        <v>10</v>
      </c>
      <c r="B4" s="10" t="s">
        <v>11</v>
      </c>
      <c r="C4" s="11" t="s">
        <v>12</v>
      </c>
      <c r="D4" s="10" t="s">
        <v>13</v>
      </c>
      <c r="E4" s="10"/>
      <c r="F4" s="10" t="s">
        <v>10</v>
      </c>
      <c r="G4" s="10" t="s">
        <v>14</v>
      </c>
      <c r="H4" s="12" t="s">
        <v>12</v>
      </c>
      <c r="I4" s="10" t="s">
        <v>13</v>
      </c>
    </row>
    <row r="5" spans="1:9">
      <c r="A5" s="4">
        <v>539523.63</v>
      </c>
      <c r="B5" s="9" t="s">
        <v>15</v>
      </c>
      <c r="C5" s="13" t="s">
        <v>16</v>
      </c>
      <c r="D5" s="4">
        <f>'SCH-BS'!E9</f>
        <v>1206606.5225</v>
      </c>
      <c r="E5" s="4"/>
      <c r="F5" s="4">
        <v>349688.63</v>
      </c>
      <c r="G5" s="5" t="s">
        <v>17</v>
      </c>
      <c r="H5" s="13" t="s">
        <v>18</v>
      </c>
      <c r="I5" s="34">
        <f>'SCH-DEPRECIATION'!I9</f>
        <v>479008.52249999996</v>
      </c>
    </row>
    <row r="6" spans="1:9">
      <c r="A6" s="4"/>
      <c r="C6" s="13"/>
      <c r="D6" s="4"/>
      <c r="E6" s="4"/>
      <c r="F6" s="4"/>
      <c r="G6" s="5"/>
      <c r="H6" s="9"/>
      <c r="I6" s="34"/>
    </row>
    <row r="7" spans="1:9">
      <c r="A7" s="4">
        <v>46000</v>
      </c>
      <c r="B7" s="9" t="s">
        <v>19</v>
      </c>
      <c r="C7" s="13" t="s">
        <v>20</v>
      </c>
      <c r="D7" s="4">
        <f>'SCH-BS'!E15</f>
        <v>155000</v>
      </c>
      <c r="E7" s="4"/>
      <c r="F7" s="4">
        <v>222</v>
      </c>
      <c r="G7" s="5" t="s">
        <v>5</v>
      </c>
      <c r="H7" s="9"/>
      <c r="I7" s="34">
        <f>'R&amp;P'!I61</f>
        <v>563</v>
      </c>
    </row>
    <row r="8" spans="1:9">
      <c r="A8" s="4"/>
      <c r="C8" s="13"/>
      <c r="D8" s="4"/>
      <c r="E8" s="4"/>
      <c r="F8" s="4"/>
      <c r="G8" s="5"/>
      <c r="H8" s="9"/>
      <c r="I8" s="34"/>
    </row>
    <row r="9" spans="1:9">
      <c r="A9" s="4">
        <v>846</v>
      </c>
      <c r="B9" s="9" t="s">
        <v>21</v>
      </c>
      <c r="C9" s="13" t="s">
        <v>22</v>
      </c>
      <c r="D9" s="4">
        <f>'SCH-BS'!E21</f>
        <v>3031</v>
      </c>
      <c r="E9" s="4"/>
      <c r="F9" s="4">
        <v>636459</v>
      </c>
      <c r="G9" s="5" t="s">
        <v>23</v>
      </c>
      <c r="H9" s="9"/>
      <c r="I9" s="34">
        <f>'R&amp;P'!I62</f>
        <v>1427193</v>
      </c>
    </row>
    <row r="10" spans="1:9">
      <c r="A10" s="4"/>
      <c r="C10" s="13"/>
      <c r="D10" s="4"/>
      <c r="E10" s="4"/>
      <c r="F10" s="4"/>
      <c r="G10" s="5"/>
      <c r="H10" s="9"/>
      <c r="I10" s="34"/>
    </row>
    <row r="11" spans="1:9">
      <c r="A11" s="4"/>
      <c r="C11" s="13"/>
      <c r="D11" s="4"/>
      <c r="E11" s="4"/>
      <c r="F11" s="4">
        <v>0</v>
      </c>
      <c r="G11" s="5" t="s">
        <v>24</v>
      </c>
      <c r="H11" s="13" t="s">
        <v>25</v>
      </c>
      <c r="I11" s="34">
        <f>'SCH-BS'!E41</f>
        <v>2750</v>
      </c>
    </row>
    <row r="12" spans="1:9">
      <c r="A12" s="4"/>
      <c r="C12" s="13"/>
      <c r="D12" s="4"/>
      <c r="E12" s="4"/>
      <c r="F12" s="4"/>
      <c r="G12" s="5"/>
      <c r="H12" s="9"/>
      <c r="I12" s="34"/>
    </row>
    <row r="13" spans="1:9">
      <c r="A13" s="4">
        <v>0</v>
      </c>
      <c r="B13" s="9" t="s">
        <v>26</v>
      </c>
      <c r="C13" s="13" t="s">
        <v>27</v>
      </c>
      <c r="D13" s="4">
        <f>'SCH-BS'!E30</f>
        <v>144877</v>
      </c>
      <c r="E13" s="4"/>
      <c r="F13" s="4"/>
      <c r="G13" s="5"/>
      <c r="H13" s="9"/>
      <c r="I13" s="34"/>
    </row>
    <row r="14" spans="1:9">
      <c r="A14" s="4"/>
      <c r="C14" s="13"/>
      <c r="D14" s="4"/>
      <c r="E14" s="4"/>
      <c r="F14" s="4"/>
      <c r="G14" s="5"/>
      <c r="H14" s="9"/>
      <c r="I14" s="34"/>
    </row>
    <row r="15" spans="1:9">
      <c r="A15" s="4">
        <v>400000</v>
      </c>
      <c r="B15" s="9" t="s">
        <v>28</v>
      </c>
      <c r="C15" s="14" t="s">
        <v>29</v>
      </c>
      <c r="D15" s="4">
        <f>'SCH-BS'!E36</f>
        <v>400000</v>
      </c>
      <c r="E15" s="4"/>
      <c r="F15" s="4"/>
      <c r="G15" s="5"/>
      <c r="H15" s="9"/>
      <c r="I15" s="34"/>
    </row>
    <row r="16" spans="1:9">
      <c r="A16" s="4"/>
      <c r="C16" s="13"/>
      <c r="D16" s="4"/>
      <c r="E16" s="4"/>
      <c r="F16" s="4"/>
      <c r="G16" s="5"/>
      <c r="H16" s="9"/>
      <c r="I16" s="34"/>
    </row>
    <row r="17" spans="1:9" ht="15.75" thickBot="1">
      <c r="A17" s="33">
        <f>SUM(A5:A16)</f>
        <v>986369.63</v>
      </c>
      <c r="B17" s="10"/>
      <c r="C17" s="11"/>
      <c r="D17" s="33">
        <f>SUM(D5:D16)</f>
        <v>1909514.5225</v>
      </c>
      <c r="E17" s="33"/>
      <c r="F17" s="33">
        <f>SUM(F5:F16)</f>
        <v>986369.63</v>
      </c>
      <c r="G17" s="15"/>
      <c r="H17" s="10"/>
      <c r="I17" s="35">
        <f>SUM(I5:I16)</f>
        <v>1909514.5225</v>
      </c>
    </row>
    <row r="18" spans="1:9" ht="15.75" thickTop="1"/>
    <row r="21" spans="1:9">
      <c r="C21" s="47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K18" sqref="K18"/>
    </sheetView>
  </sheetViews>
  <sheetFormatPr defaultRowHeight="15"/>
  <cols>
    <col min="1" max="1" width="12.28515625" bestFit="1" customWidth="1"/>
    <col min="2" max="2" width="23.28515625" bestFit="1" customWidth="1"/>
    <col min="4" max="4" width="13.28515625" bestFit="1" customWidth="1"/>
    <col min="5" max="5" width="0.140625" customWidth="1"/>
    <col min="6" max="6" width="11.5703125" bestFit="1" customWidth="1"/>
    <col min="7" max="7" width="13.28515625" bestFit="1" customWidth="1"/>
    <col min="9" max="9" width="13.28515625" bestFit="1" customWidth="1"/>
  </cols>
  <sheetData>
    <row r="1" spans="1:9">
      <c r="A1" s="129" t="s">
        <v>105</v>
      </c>
      <c r="B1" s="130"/>
      <c r="C1" s="130"/>
      <c r="D1" s="130"/>
      <c r="E1" s="130"/>
      <c r="F1" s="130"/>
      <c r="G1" s="130"/>
      <c r="H1" s="130"/>
      <c r="I1" s="131"/>
    </row>
    <row r="2" spans="1:9">
      <c r="A2" s="132"/>
      <c r="B2" s="133"/>
      <c r="C2" s="133"/>
      <c r="D2" s="133"/>
      <c r="E2" s="133"/>
      <c r="F2" s="133"/>
      <c r="G2" s="133"/>
      <c r="H2" s="133"/>
      <c r="I2" s="134"/>
    </row>
    <row r="3" spans="1:9">
      <c r="A3" s="135" t="s">
        <v>30</v>
      </c>
      <c r="B3" s="136"/>
      <c r="C3" s="136"/>
      <c r="D3" s="136"/>
      <c r="E3" s="136"/>
      <c r="F3" s="136"/>
      <c r="G3" s="136"/>
      <c r="H3" s="136"/>
      <c r="I3" s="137"/>
    </row>
    <row r="4" spans="1:9">
      <c r="A4" s="10" t="s">
        <v>10</v>
      </c>
      <c r="B4" s="10" t="s">
        <v>31</v>
      </c>
      <c r="C4" s="11" t="s">
        <v>12</v>
      </c>
      <c r="D4" s="10" t="s">
        <v>13</v>
      </c>
      <c r="E4" s="10"/>
      <c r="F4" s="10" t="s">
        <v>10</v>
      </c>
      <c r="G4" s="10" t="s">
        <v>32</v>
      </c>
      <c r="H4" s="12" t="s">
        <v>12</v>
      </c>
      <c r="I4" s="10" t="s">
        <v>13</v>
      </c>
    </row>
    <row r="5" spans="1:9">
      <c r="A5" s="4">
        <v>235221</v>
      </c>
      <c r="B5" s="9" t="s">
        <v>33</v>
      </c>
      <c r="C5" s="13"/>
      <c r="D5" s="4">
        <f>'SCH-I&amp;E'!D12</f>
        <v>650513</v>
      </c>
      <c r="E5" s="4"/>
      <c r="F5" s="4">
        <v>660635</v>
      </c>
      <c r="G5" s="5" t="s">
        <v>34</v>
      </c>
      <c r="H5" s="9"/>
      <c r="I5" s="34">
        <f>'SCH-I&amp;E'!D44</f>
        <v>1953575</v>
      </c>
    </row>
    <row r="6" spans="1:9">
      <c r="A6" s="4"/>
      <c r="B6" s="9"/>
      <c r="C6" s="13"/>
      <c r="D6" s="4"/>
      <c r="E6" s="4"/>
      <c r="F6" s="4"/>
      <c r="G6" s="5"/>
      <c r="H6" s="9"/>
      <c r="I6" s="34"/>
    </row>
    <row r="7" spans="1:9">
      <c r="A7" s="4">
        <v>26517</v>
      </c>
      <c r="B7" s="9" t="s">
        <v>35</v>
      </c>
      <c r="C7" s="13"/>
      <c r="D7" s="4">
        <f>'SCH-I&amp;E'!D21</f>
        <v>126304</v>
      </c>
      <c r="E7" s="4"/>
      <c r="F7" s="4">
        <v>8212</v>
      </c>
      <c r="G7" s="5" t="s">
        <v>36</v>
      </c>
      <c r="H7" s="9"/>
      <c r="I7" s="34">
        <f>'R&amp;P'!E13</f>
        <v>29446</v>
      </c>
    </row>
    <row r="8" spans="1:9">
      <c r="A8" s="4"/>
      <c r="B8" s="9"/>
      <c r="C8" s="13"/>
      <c r="D8" s="4"/>
      <c r="E8" s="4"/>
      <c r="F8" s="39"/>
      <c r="G8" s="9"/>
      <c r="H8" s="9"/>
      <c r="I8" s="34"/>
    </row>
    <row r="9" spans="1:9">
      <c r="A9" s="4">
        <v>98583</v>
      </c>
      <c r="B9" s="9" t="s">
        <v>37</v>
      </c>
      <c r="C9" s="13"/>
      <c r="D9" s="4">
        <f>'SCH-I&amp;E'!D28</f>
        <v>368887</v>
      </c>
      <c r="E9" s="4"/>
      <c r="F9" s="4">
        <v>38726</v>
      </c>
      <c r="G9" s="5" t="s">
        <v>38</v>
      </c>
      <c r="H9" s="9"/>
      <c r="I9" s="34">
        <f>'SCH-I&amp;E'!D48</f>
        <v>84500</v>
      </c>
    </row>
    <row r="10" spans="1:9">
      <c r="A10" s="4"/>
      <c r="B10" s="9"/>
      <c r="C10" s="13"/>
      <c r="D10" s="4"/>
      <c r="E10" s="4"/>
      <c r="F10" s="4"/>
      <c r="G10" s="5"/>
      <c r="H10" s="9"/>
      <c r="I10" s="34"/>
    </row>
    <row r="11" spans="1:9">
      <c r="A11" s="4">
        <v>0</v>
      </c>
      <c r="B11" s="9" t="s">
        <v>39</v>
      </c>
      <c r="C11" s="13"/>
      <c r="D11" s="4">
        <f>'SCH-I&amp;E'!D31</f>
        <v>0</v>
      </c>
      <c r="E11" s="4"/>
      <c r="F11" s="4">
        <v>284249</v>
      </c>
      <c r="G11" t="s">
        <v>40</v>
      </c>
      <c r="H11" s="9"/>
      <c r="I11" s="34">
        <f>'R&amp;P'!E15</f>
        <v>0</v>
      </c>
    </row>
    <row r="12" spans="1:9">
      <c r="A12" s="4"/>
      <c r="B12" s="9"/>
      <c r="C12" s="13"/>
      <c r="D12" s="4"/>
      <c r="E12" s="4"/>
      <c r="F12" s="4"/>
      <c r="G12" s="5"/>
      <c r="H12" s="9"/>
      <c r="I12" s="34"/>
    </row>
    <row r="13" spans="1:9">
      <c r="A13" s="4">
        <v>15995</v>
      </c>
      <c r="B13" s="9" t="s">
        <v>41</v>
      </c>
      <c r="C13" s="13"/>
      <c r="D13" s="4">
        <f>'SCH-I&amp;E'!D38</f>
        <v>30307</v>
      </c>
      <c r="E13" s="4"/>
      <c r="F13" s="4"/>
      <c r="G13" s="5"/>
      <c r="H13" s="9"/>
      <c r="I13" s="34"/>
    </row>
    <row r="14" spans="1:9">
      <c r="A14" s="4"/>
      <c r="B14" s="9"/>
      <c r="C14" s="13"/>
      <c r="D14" s="4"/>
      <c r="E14" s="4"/>
      <c r="F14" s="4"/>
      <c r="G14" s="5"/>
      <c r="H14" s="9"/>
      <c r="I14" s="34"/>
    </row>
    <row r="15" spans="1:9">
      <c r="A15" s="4">
        <v>75982.38</v>
      </c>
      <c r="B15" s="9" t="s">
        <v>42</v>
      </c>
      <c r="C15" s="13"/>
      <c r="D15" s="4">
        <f>'SCH-DEPRECIATION'!H9</f>
        <v>224427.10750000001</v>
      </c>
      <c r="E15" s="4"/>
      <c r="F15" s="4"/>
      <c r="G15" s="5"/>
      <c r="H15" s="9"/>
      <c r="I15" s="34"/>
    </row>
    <row r="16" spans="1:9">
      <c r="A16" s="4"/>
      <c r="B16" s="9"/>
      <c r="C16" s="13"/>
      <c r="D16" s="4"/>
      <c r="E16" s="4"/>
      <c r="F16" s="4"/>
      <c r="G16" s="5"/>
      <c r="H16" s="9"/>
      <c r="I16" s="34"/>
    </row>
    <row r="17" spans="1:9">
      <c r="A17" s="4">
        <f>F20-SUM(A5:A16)</f>
        <v>539523.62</v>
      </c>
      <c r="B17" s="9" t="s">
        <v>43</v>
      </c>
      <c r="C17" s="13"/>
      <c r="D17" s="4">
        <f>I20-SUM(D5:D16)</f>
        <v>667082.89250000007</v>
      </c>
      <c r="E17" s="4"/>
      <c r="F17" s="4"/>
      <c r="G17" s="5"/>
      <c r="H17" s="9"/>
      <c r="I17" s="34"/>
    </row>
    <row r="18" spans="1:9">
      <c r="A18" s="4"/>
      <c r="B18" s="9"/>
      <c r="C18" s="13"/>
      <c r="D18" s="4"/>
      <c r="E18" s="4"/>
      <c r="F18" s="4"/>
      <c r="G18" s="5"/>
      <c r="H18" s="9"/>
      <c r="I18" s="34"/>
    </row>
    <row r="19" spans="1:9">
      <c r="A19" s="4"/>
      <c r="B19" s="9"/>
      <c r="C19" s="13"/>
      <c r="D19" s="4"/>
      <c r="E19" s="4"/>
      <c r="F19" s="4"/>
      <c r="G19" s="5"/>
      <c r="H19" s="9"/>
      <c r="I19" s="34"/>
    </row>
    <row r="20" spans="1:9" ht="15.75" thickBot="1">
      <c r="A20" s="41">
        <f>SUM(A5:A19)</f>
        <v>991822</v>
      </c>
      <c r="B20" s="2"/>
      <c r="C20" s="32"/>
      <c r="D20" s="41">
        <f>SUM(D5:D19)</f>
        <v>2067521</v>
      </c>
      <c r="E20" s="41"/>
      <c r="F20" s="41">
        <f>SUM(F5:F19)</f>
        <v>991822</v>
      </c>
      <c r="G20" s="45"/>
      <c r="H20" s="2"/>
      <c r="I20" s="46">
        <f>SUM(I5:I19)</f>
        <v>2067521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23" workbookViewId="0">
      <selection activeCell="B43" sqref="B43"/>
    </sheetView>
  </sheetViews>
  <sheetFormatPr defaultRowHeight="15"/>
  <cols>
    <col min="2" max="2" width="32.5703125" bestFit="1" customWidth="1"/>
    <col min="3" max="3" width="11.140625" customWidth="1"/>
    <col min="4" max="4" width="11.5703125" bestFit="1" customWidth="1"/>
    <col min="5" max="5" width="13.28515625" bestFit="1" customWidth="1"/>
  </cols>
  <sheetData>
    <row r="1" spans="1:5">
      <c r="A1" s="129" t="s">
        <v>105</v>
      </c>
      <c r="B1" s="130"/>
      <c r="C1" s="130"/>
      <c r="D1" s="130"/>
      <c r="E1" s="131"/>
    </row>
    <row r="2" spans="1:5">
      <c r="A2" s="132"/>
      <c r="B2" s="133"/>
      <c r="C2" s="133"/>
      <c r="D2" s="133"/>
      <c r="E2" s="134"/>
    </row>
    <row r="3" spans="1:5">
      <c r="A3" s="129" t="s">
        <v>44</v>
      </c>
      <c r="B3" s="130"/>
      <c r="C3" s="130"/>
      <c r="D3" s="130"/>
      <c r="E3" s="131"/>
    </row>
    <row r="4" spans="1:5">
      <c r="A4" s="132"/>
      <c r="B4" s="133"/>
      <c r="C4" s="133"/>
      <c r="D4" s="133"/>
      <c r="E4" s="134"/>
    </row>
    <row r="5" spans="1:5">
      <c r="A5" s="10" t="s">
        <v>45</v>
      </c>
      <c r="B5" s="10" t="s">
        <v>46</v>
      </c>
      <c r="C5" s="10"/>
      <c r="D5" s="10" t="s">
        <v>47</v>
      </c>
      <c r="E5" s="16" t="s">
        <v>47</v>
      </c>
    </row>
    <row r="6" spans="1:5">
      <c r="A6" s="9"/>
      <c r="B6" s="9"/>
      <c r="C6" s="9"/>
      <c r="D6" s="9"/>
      <c r="E6" s="6"/>
    </row>
    <row r="7" spans="1:5">
      <c r="A7" s="9" t="s">
        <v>16</v>
      </c>
      <c r="B7" s="17" t="s">
        <v>15</v>
      </c>
      <c r="C7" s="17"/>
      <c r="D7" s="9"/>
      <c r="E7" s="6"/>
    </row>
    <row r="8" spans="1:5" ht="15" customHeight="1">
      <c r="A8" s="9"/>
      <c r="B8" s="18" t="s">
        <v>48</v>
      </c>
      <c r="C8" s="18"/>
      <c r="D8" s="4">
        <f>BS!A5</f>
        <v>539523.63</v>
      </c>
      <c r="E8" s="44"/>
    </row>
    <row r="9" spans="1:5">
      <c r="A9" s="9"/>
      <c r="B9" s="9" t="s">
        <v>49</v>
      </c>
      <c r="C9" s="9"/>
      <c r="D9" s="36">
        <f>'I&amp;E'!D17</f>
        <v>667082.89250000007</v>
      </c>
      <c r="E9" s="44">
        <f>D8+D9</f>
        <v>1206606.5225</v>
      </c>
    </row>
    <row r="10" spans="1:5">
      <c r="A10" s="9"/>
      <c r="B10" s="9"/>
      <c r="C10" s="9"/>
      <c r="D10" s="4"/>
      <c r="E10" s="44"/>
    </row>
    <row r="11" spans="1:5">
      <c r="A11" s="9" t="s">
        <v>20</v>
      </c>
      <c r="B11" s="17" t="s">
        <v>19</v>
      </c>
      <c r="C11" s="17"/>
      <c r="D11" s="4"/>
      <c r="E11" s="44"/>
    </row>
    <row r="12" spans="1:5">
      <c r="A12" s="9"/>
      <c r="B12" s="9" t="s">
        <v>50</v>
      </c>
      <c r="C12" s="9"/>
      <c r="D12" s="4">
        <f>BS!A7</f>
        <v>46000</v>
      </c>
      <c r="E12" s="44"/>
    </row>
    <row r="13" spans="1:5">
      <c r="A13" s="9"/>
      <c r="B13" s="9" t="s">
        <v>51</v>
      </c>
      <c r="C13" s="9"/>
      <c r="D13" s="36">
        <f>'R&amp;P'!E25</f>
        <v>109000</v>
      </c>
      <c r="E13" s="44"/>
    </row>
    <row r="14" spans="1:5">
      <c r="A14" s="9"/>
      <c r="B14" s="9"/>
      <c r="C14" s="9"/>
      <c r="D14" s="4">
        <f>D12+D13</f>
        <v>155000</v>
      </c>
      <c r="E14" s="44"/>
    </row>
    <row r="15" spans="1:5">
      <c r="A15" s="9"/>
      <c r="B15" s="9" t="s">
        <v>52</v>
      </c>
      <c r="C15" s="9"/>
      <c r="D15" s="36">
        <f>'R&amp;P'!J56</f>
        <v>0</v>
      </c>
      <c r="E15" s="44">
        <f>D14-D15</f>
        <v>155000</v>
      </c>
    </row>
    <row r="16" spans="1:5">
      <c r="A16" s="9"/>
      <c r="B16" s="9"/>
      <c r="C16" s="9"/>
      <c r="D16" s="4"/>
      <c r="E16" s="44"/>
    </row>
    <row r="17" spans="1:5">
      <c r="A17" s="9" t="s">
        <v>22</v>
      </c>
      <c r="B17" s="17" t="s">
        <v>53</v>
      </c>
      <c r="C17" s="17"/>
      <c r="D17" s="4"/>
      <c r="E17" s="44"/>
    </row>
    <row r="18" spans="1:5">
      <c r="A18" s="9"/>
      <c r="B18" s="9" t="s">
        <v>50</v>
      </c>
      <c r="C18" s="9"/>
      <c r="D18" s="4">
        <f>BS!A9</f>
        <v>846</v>
      </c>
      <c r="E18" s="44"/>
    </row>
    <row r="19" spans="1:5">
      <c r="A19" s="9"/>
      <c r="B19" s="9" t="s">
        <v>51</v>
      </c>
      <c r="C19" s="9"/>
      <c r="D19" s="36">
        <f>'R&amp;P'!E26+'R&amp;P'!E27</f>
        <v>3031</v>
      </c>
      <c r="E19" s="44"/>
    </row>
    <row r="20" spans="1:5">
      <c r="A20" s="9"/>
      <c r="B20" s="9"/>
      <c r="C20" s="9"/>
      <c r="D20" s="4">
        <f>D18+D19</f>
        <v>3877</v>
      </c>
      <c r="E20" s="44"/>
    </row>
    <row r="21" spans="1:5">
      <c r="A21" s="9"/>
      <c r="B21" s="9" t="s">
        <v>52</v>
      </c>
      <c r="C21" s="9"/>
      <c r="D21" s="36">
        <f>'R&amp;P'!J49+'R&amp;P'!J50</f>
        <v>846</v>
      </c>
      <c r="E21" s="44">
        <f>D20-D21</f>
        <v>3031</v>
      </c>
    </row>
    <row r="22" spans="1:5">
      <c r="A22" s="9"/>
      <c r="B22" s="9"/>
      <c r="C22" s="9"/>
      <c r="D22" s="143"/>
      <c r="E22" s="44"/>
    </row>
    <row r="23" spans="1:5">
      <c r="A23" s="9" t="s">
        <v>27</v>
      </c>
      <c r="B23" s="17" t="s">
        <v>55</v>
      </c>
      <c r="C23" s="17"/>
      <c r="D23" s="4"/>
      <c r="E23" s="44"/>
    </row>
    <row r="24" spans="1:5">
      <c r="A24" s="9"/>
      <c r="B24" s="5" t="s">
        <v>4</v>
      </c>
      <c r="C24" s="9"/>
      <c r="D24" s="4">
        <f>BS!A13</f>
        <v>0</v>
      </c>
      <c r="E24" s="44"/>
    </row>
    <row r="25" spans="1:5">
      <c r="A25" s="9"/>
      <c r="B25" s="29" t="s">
        <v>123</v>
      </c>
      <c r="C25" s="28"/>
      <c r="D25" s="4">
        <f>'R&amp;P'!E29</f>
        <v>55800</v>
      </c>
      <c r="E25" s="44"/>
    </row>
    <row r="26" spans="1:5">
      <c r="A26" s="9"/>
      <c r="B26" s="30" t="s">
        <v>129</v>
      </c>
      <c r="C26" s="57"/>
      <c r="D26" s="7">
        <f>'R&amp;P'!E36</f>
        <v>4860</v>
      </c>
      <c r="E26" s="44"/>
    </row>
    <row r="27" spans="1:5">
      <c r="A27" s="9"/>
      <c r="B27" s="30" t="s">
        <v>131</v>
      </c>
      <c r="C27" s="57"/>
      <c r="D27" s="7">
        <f>'R&amp;P'!E38</f>
        <v>76500</v>
      </c>
      <c r="E27" s="44"/>
    </row>
    <row r="28" spans="1:5">
      <c r="A28" s="9"/>
      <c r="B28" s="30" t="s">
        <v>181</v>
      </c>
      <c r="C28" s="7">
        <f>'R&amp;P'!E34</f>
        <v>36121</v>
      </c>
      <c r="D28" s="9"/>
      <c r="E28" s="44"/>
    </row>
    <row r="29" spans="1:5">
      <c r="A29" s="9"/>
      <c r="B29" s="22" t="s">
        <v>172</v>
      </c>
      <c r="C29" s="142">
        <f>'R&amp;P'!J51</f>
        <v>34404</v>
      </c>
      <c r="D29" s="144">
        <f>C28-C29</f>
        <v>1717</v>
      </c>
      <c r="E29" s="44"/>
    </row>
    <row r="30" spans="1:5">
      <c r="A30" s="9"/>
      <c r="B30" s="30" t="s">
        <v>132</v>
      </c>
      <c r="C30" s="57"/>
      <c r="D30" s="37">
        <f>'R&amp;P'!E40</f>
        <v>6000</v>
      </c>
      <c r="E30" s="44">
        <f>SUM(D24:D30)</f>
        <v>144877</v>
      </c>
    </row>
    <row r="31" spans="1:5">
      <c r="A31" s="9"/>
      <c r="B31" s="5"/>
      <c r="C31" s="9"/>
      <c r="D31" s="4"/>
      <c r="E31" s="44"/>
    </row>
    <row r="32" spans="1:5">
      <c r="A32" s="9" t="s">
        <v>29</v>
      </c>
      <c r="B32" s="145" t="s">
        <v>56</v>
      </c>
      <c r="C32" s="17"/>
      <c r="D32" s="4"/>
      <c r="E32" s="44"/>
    </row>
    <row r="33" spans="1:5">
      <c r="A33" s="9"/>
      <c r="B33" s="5" t="s">
        <v>4</v>
      </c>
      <c r="C33" s="9"/>
      <c r="D33" s="4">
        <f>BS!A15</f>
        <v>400000</v>
      </c>
      <c r="E33" s="44"/>
    </row>
    <row r="34" spans="1:5">
      <c r="A34" s="9"/>
      <c r="B34" s="5" t="s">
        <v>51</v>
      </c>
      <c r="C34" s="9"/>
      <c r="D34" s="36">
        <v>0</v>
      </c>
      <c r="E34" s="44"/>
    </row>
    <row r="35" spans="1:5">
      <c r="A35" s="9"/>
      <c r="B35" s="5"/>
      <c r="C35" s="9"/>
      <c r="D35" s="4">
        <f>D33+D34</f>
        <v>400000</v>
      </c>
      <c r="E35" s="44"/>
    </row>
    <row r="36" spans="1:5">
      <c r="A36" s="9"/>
      <c r="B36" s="5" t="s">
        <v>54</v>
      </c>
      <c r="C36" s="9"/>
      <c r="D36" s="4">
        <v>0</v>
      </c>
      <c r="E36" s="44">
        <f>D35-D36</f>
        <v>400000</v>
      </c>
    </row>
    <row r="37" spans="1:5">
      <c r="A37" s="9"/>
      <c r="B37" s="5"/>
      <c r="C37" s="5"/>
      <c r="D37" s="39"/>
      <c r="E37" s="149"/>
    </row>
    <row r="38" spans="1:5">
      <c r="A38" s="9" t="s">
        <v>25</v>
      </c>
      <c r="B38" s="21" t="s">
        <v>24</v>
      </c>
      <c r="C38" s="145"/>
      <c r="D38" s="39"/>
      <c r="E38" s="149"/>
    </row>
    <row r="39" spans="1:5">
      <c r="A39" s="9"/>
      <c r="B39" s="5" t="s">
        <v>4</v>
      </c>
      <c r="C39" s="5"/>
      <c r="D39" s="147">
        <f>BS!F11</f>
        <v>0</v>
      </c>
      <c r="E39" s="149"/>
    </row>
    <row r="40" spans="1:5">
      <c r="A40" s="9"/>
      <c r="B40" s="3" t="s">
        <v>174</v>
      </c>
      <c r="C40" s="3"/>
      <c r="D40" s="147">
        <f>'R&amp;P'!J53</f>
        <v>750</v>
      </c>
      <c r="E40" s="149"/>
    </row>
    <row r="41" spans="1:5">
      <c r="A41" s="9"/>
      <c r="B41" s="5" t="s">
        <v>177</v>
      </c>
      <c r="C41" s="5"/>
      <c r="D41" s="148">
        <f>'R&amp;P'!J57</f>
        <v>2000</v>
      </c>
      <c r="E41" s="149">
        <f>SUM(D39:D41)</f>
        <v>2750</v>
      </c>
    </row>
    <row r="42" spans="1:5">
      <c r="A42" s="9"/>
      <c r="B42" s="5"/>
      <c r="C42" s="5"/>
      <c r="D42" s="147"/>
      <c r="E42" s="149"/>
    </row>
    <row r="43" spans="1:5">
      <c r="A43" s="19"/>
      <c r="B43" s="146"/>
      <c r="C43" s="146"/>
      <c r="D43" s="148"/>
      <c r="E43" s="150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2"/>
  <sheetViews>
    <sheetView topLeftCell="A25" workbookViewId="0">
      <selection activeCell="F10" sqref="F10"/>
    </sheetView>
  </sheetViews>
  <sheetFormatPr defaultRowHeight="15"/>
  <cols>
    <col min="2" max="2" width="39.7109375" bestFit="1" customWidth="1"/>
    <col min="3" max="4" width="13.28515625" bestFit="1" customWidth="1"/>
    <col min="10" max="10" width="11.5703125" bestFit="1" customWidth="1"/>
    <col min="11" max="11" width="13.28515625" bestFit="1" customWidth="1"/>
  </cols>
  <sheetData>
    <row r="1" spans="1:10">
      <c r="A1" s="129" t="s">
        <v>105</v>
      </c>
      <c r="B1" s="130"/>
      <c r="C1" s="130"/>
      <c r="D1" s="131"/>
      <c r="F1" s="53"/>
      <c r="G1" s="53"/>
      <c r="H1" s="53"/>
      <c r="I1" s="53"/>
      <c r="J1" s="53"/>
    </row>
    <row r="2" spans="1:10">
      <c r="A2" s="132"/>
      <c r="B2" s="133"/>
      <c r="C2" s="133"/>
      <c r="D2" s="134"/>
      <c r="F2" s="58"/>
      <c r="G2" s="29"/>
      <c r="H2" s="29"/>
      <c r="I2" s="59"/>
      <c r="J2" s="60"/>
    </row>
    <row r="3" spans="1:10">
      <c r="A3" s="129" t="s">
        <v>57</v>
      </c>
      <c r="B3" s="130"/>
      <c r="C3" s="130"/>
      <c r="D3" s="131"/>
      <c r="F3" s="29"/>
      <c r="G3" s="29"/>
      <c r="H3" s="29"/>
      <c r="I3" s="56"/>
      <c r="J3" s="61"/>
    </row>
    <row r="4" spans="1:10">
      <c r="A4" s="132"/>
      <c r="B4" s="133"/>
      <c r="C4" s="133"/>
      <c r="D4" s="134"/>
      <c r="F4" s="29"/>
      <c r="G4" s="29"/>
      <c r="H4" s="29"/>
      <c r="I4" s="56"/>
      <c r="J4" s="61"/>
    </row>
    <row r="5" spans="1:10">
      <c r="A5" s="10" t="s">
        <v>45</v>
      </c>
      <c r="B5" s="10" t="s">
        <v>46</v>
      </c>
      <c r="C5" s="10" t="s">
        <v>47</v>
      </c>
      <c r="D5" s="16" t="s">
        <v>47</v>
      </c>
      <c r="F5" s="29"/>
      <c r="G5" s="29"/>
      <c r="H5" s="29"/>
      <c r="I5" s="56"/>
      <c r="J5" s="61"/>
    </row>
    <row r="6" spans="1:10">
      <c r="A6" s="9" t="s">
        <v>58</v>
      </c>
      <c r="B6" s="17" t="s">
        <v>59</v>
      </c>
      <c r="C6" s="20"/>
      <c r="D6" s="6"/>
      <c r="F6" s="53"/>
      <c r="G6" s="29"/>
      <c r="H6" s="53"/>
      <c r="I6" s="56"/>
      <c r="J6" s="61"/>
    </row>
    <row r="7" spans="1:10">
      <c r="A7" s="9"/>
      <c r="B7" s="9" t="s">
        <v>60</v>
      </c>
      <c r="C7" s="7">
        <v>0</v>
      </c>
      <c r="D7" s="34"/>
      <c r="F7" s="29"/>
      <c r="G7" s="53"/>
      <c r="H7" s="29"/>
      <c r="I7" s="56"/>
      <c r="J7" s="61"/>
    </row>
    <row r="8" spans="1:10">
      <c r="A8" s="9"/>
      <c r="B8" s="22" t="s">
        <v>61</v>
      </c>
      <c r="C8" s="7">
        <v>0</v>
      </c>
      <c r="D8" s="34"/>
      <c r="F8" s="29"/>
      <c r="G8" s="29"/>
      <c r="H8" s="29"/>
      <c r="I8" s="62"/>
      <c r="J8" s="61"/>
    </row>
    <row r="9" spans="1:10">
      <c r="A9" s="9"/>
      <c r="B9" s="9" t="s">
        <v>62</v>
      </c>
      <c r="C9" s="7">
        <v>0</v>
      </c>
      <c r="D9" s="34"/>
      <c r="F9" s="29"/>
      <c r="G9" s="29"/>
      <c r="H9" s="29"/>
      <c r="I9" s="56"/>
      <c r="J9" s="61"/>
    </row>
    <row r="10" spans="1:10">
      <c r="A10" s="9"/>
      <c r="B10" s="9" t="s">
        <v>179</v>
      </c>
      <c r="C10" s="7">
        <f>'R&amp;P'!J11</f>
        <v>25530</v>
      </c>
      <c r="D10" s="34"/>
      <c r="F10" s="29"/>
      <c r="G10" s="29"/>
      <c r="H10" s="29"/>
      <c r="I10" s="56"/>
      <c r="J10" s="61"/>
    </row>
    <row r="11" spans="1:10">
      <c r="A11" s="9"/>
      <c r="B11" s="9" t="s">
        <v>63</v>
      </c>
      <c r="C11" s="7">
        <f>'R&amp;P'!J14</f>
        <v>27750</v>
      </c>
      <c r="D11" s="34"/>
      <c r="F11" s="29"/>
      <c r="G11" s="29"/>
      <c r="H11" s="29"/>
      <c r="I11" s="56"/>
      <c r="J11" s="61"/>
    </row>
    <row r="12" spans="1:10">
      <c r="A12" s="9"/>
      <c r="B12" s="9" t="s">
        <v>64</v>
      </c>
      <c r="C12" s="37">
        <f>'R&amp;P'!J15</f>
        <v>597233</v>
      </c>
      <c r="D12" s="34">
        <f>SUM(C7:C12)</f>
        <v>650513</v>
      </c>
      <c r="F12" s="29"/>
      <c r="G12" s="29"/>
      <c r="H12" s="29"/>
      <c r="I12" s="56"/>
      <c r="J12" s="61"/>
    </row>
    <row r="13" spans="1:10">
      <c r="A13" s="9"/>
      <c r="C13" s="7"/>
      <c r="D13" s="34"/>
      <c r="F13" s="58"/>
      <c r="G13" s="29"/>
      <c r="H13" s="29"/>
      <c r="I13" s="56"/>
      <c r="J13" s="61"/>
    </row>
    <row r="14" spans="1:10">
      <c r="A14" s="9" t="s">
        <v>65</v>
      </c>
      <c r="B14" s="17" t="s">
        <v>35</v>
      </c>
      <c r="C14" s="7"/>
      <c r="D14" s="34"/>
      <c r="F14" s="53"/>
      <c r="G14" s="29"/>
      <c r="H14" s="29"/>
      <c r="I14" s="56"/>
      <c r="J14" s="61"/>
    </row>
    <row r="15" spans="1:10">
      <c r="A15" s="9"/>
      <c r="B15" s="9" t="s">
        <v>66</v>
      </c>
      <c r="C15" s="7">
        <f>'R&amp;P'!J17</f>
        <v>13742</v>
      </c>
      <c r="D15" s="34"/>
      <c r="F15" s="29"/>
      <c r="G15" s="29"/>
      <c r="H15" s="29"/>
      <c r="I15" s="62"/>
      <c r="J15" s="61"/>
    </row>
    <row r="16" spans="1:10">
      <c r="A16" s="9"/>
      <c r="B16" s="9" t="s">
        <v>67</v>
      </c>
      <c r="C16" s="7">
        <f>'R&amp;P'!J18</f>
        <v>7076</v>
      </c>
      <c r="D16" s="34"/>
      <c r="F16" s="29"/>
      <c r="G16" s="29"/>
      <c r="H16" s="29"/>
      <c r="I16" s="56"/>
      <c r="J16" s="61"/>
    </row>
    <row r="17" spans="1:10">
      <c r="A17" s="9"/>
      <c r="B17" s="9" t="s">
        <v>68</v>
      </c>
      <c r="C17" s="7">
        <v>0</v>
      </c>
      <c r="D17" s="34"/>
      <c r="F17" s="56"/>
      <c r="G17" s="29"/>
      <c r="H17" s="53"/>
      <c r="I17" s="56"/>
      <c r="J17" s="61"/>
    </row>
    <row r="18" spans="1:10">
      <c r="A18" s="9"/>
      <c r="B18" s="9" t="s">
        <v>69</v>
      </c>
      <c r="C18" s="7">
        <f>'R&amp;P'!J20</f>
        <v>1555</v>
      </c>
      <c r="D18" s="34"/>
      <c r="F18" s="53"/>
      <c r="G18" s="53"/>
      <c r="H18" s="29"/>
      <c r="I18" s="56"/>
      <c r="J18" s="61"/>
    </row>
    <row r="19" spans="1:10">
      <c r="A19" s="9"/>
      <c r="B19" s="9" t="s">
        <v>70</v>
      </c>
      <c r="C19" s="7">
        <f>'R&amp;P'!J22</f>
        <v>8879</v>
      </c>
      <c r="D19" s="34"/>
      <c r="F19" s="29"/>
      <c r="G19" s="29"/>
      <c r="H19" s="29"/>
      <c r="I19" s="56"/>
      <c r="J19" s="61"/>
    </row>
    <row r="20" spans="1:10">
      <c r="A20" s="9"/>
      <c r="B20" s="9" t="s">
        <v>71</v>
      </c>
      <c r="C20" s="7">
        <f>'R&amp;P'!J23</f>
        <v>7525</v>
      </c>
      <c r="D20" s="34"/>
      <c r="F20" s="53"/>
      <c r="G20" s="29"/>
      <c r="H20" s="56"/>
      <c r="I20" s="53"/>
      <c r="J20" s="61"/>
    </row>
    <row r="21" spans="1:10">
      <c r="A21" s="9"/>
      <c r="B21" s="9" t="s">
        <v>72</v>
      </c>
      <c r="C21" s="37">
        <f>'R&amp;P'!J24</f>
        <v>87527</v>
      </c>
      <c r="D21" s="34">
        <f>SUM(C15:C21)</f>
        <v>126304</v>
      </c>
      <c r="F21" s="29"/>
      <c r="G21" s="56"/>
      <c r="H21" s="53"/>
      <c r="I21" s="53"/>
      <c r="J21" s="61"/>
    </row>
    <row r="22" spans="1:10">
      <c r="A22" s="9"/>
      <c r="B22" s="9"/>
      <c r="C22" s="7"/>
      <c r="D22" s="34"/>
      <c r="F22" s="29"/>
      <c r="G22" s="53"/>
      <c r="H22" s="29"/>
      <c r="I22" s="53"/>
      <c r="J22" s="61"/>
    </row>
    <row r="23" spans="1:10">
      <c r="A23" s="9" t="s">
        <v>73</v>
      </c>
      <c r="B23" s="17" t="s">
        <v>37</v>
      </c>
      <c r="C23" s="7"/>
      <c r="D23" s="34"/>
      <c r="F23" s="53"/>
      <c r="G23" s="29"/>
      <c r="H23" s="53"/>
      <c r="I23" s="53"/>
      <c r="J23" s="61"/>
    </row>
    <row r="24" spans="1:10">
      <c r="A24" s="9"/>
      <c r="B24" s="5" t="s">
        <v>74</v>
      </c>
      <c r="C24" s="7">
        <f>'R&amp;P'!J26</f>
        <v>2588</v>
      </c>
      <c r="D24" s="34"/>
      <c r="F24" s="56"/>
      <c r="G24" s="53"/>
      <c r="H24" s="53"/>
      <c r="I24" s="53"/>
      <c r="J24" s="61"/>
    </row>
    <row r="25" spans="1:10">
      <c r="A25" s="9"/>
      <c r="B25" s="5" t="s">
        <v>75</v>
      </c>
      <c r="C25" s="7">
        <f>'R&amp;P'!J27</f>
        <v>267</v>
      </c>
      <c r="D25" s="34"/>
      <c r="F25" s="56"/>
      <c r="G25" s="53"/>
      <c r="H25" s="29"/>
      <c r="I25" s="53"/>
      <c r="J25" s="61"/>
    </row>
    <row r="26" spans="1:10">
      <c r="A26" s="9"/>
      <c r="B26" s="5" t="s">
        <v>76</v>
      </c>
      <c r="C26" s="7">
        <f>'R&amp;P'!J25</f>
        <v>334800</v>
      </c>
      <c r="D26" s="34"/>
      <c r="F26" s="53"/>
      <c r="G26" s="29"/>
      <c r="H26" s="53"/>
      <c r="I26" s="53"/>
      <c r="J26" s="61"/>
    </row>
    <row r="27" spans="1:10">
      <c r="A27" s="9"/>
      <c r="B27" s="3" t="s">
        <v>138</v>
      </c>
      <c r="C27" s="7">
        <f>'R&amp;P'!J13</f>
        <v>1632</v>
      </c>
      <c r="D27" s="34"/>
      <c r="F27" s="30"/>
      <c r="G27" s="53"/>
      <c r="H27" s="53"/>
      <c r="I27" s="53"/>
      <c r="J27" s="61"/>
    </row>
    <row r="28" spans="1:10">
      <c r="A28" s="9"/>
      <c r="B28" s="31" t="s">
        <v>153</v>
      </c>
      <c r="C28" s="37">
        <f>'R&amp;P'!J29</f>
        <v>29600</v>
      </c>
      <c r="D28" s="34">
        <f>SUM(C24:C28)</f>
        <v>368887</v>
      </c>
      <c r="F28" s="56"/>
      <c r="G28" s="53"/>
      <c r="H28" s="53"/>
      <c r="I28" s="53"/>
      <c r="J28" s="61"/>
    </row>
    <row r="29" spans="1:10">
      <c r="A29" s="9"/>
      <c r="B29" s="9"/>
      <c r="C29" s="7"/>
      <c r="D29" s="34"/>
      <c r="F29" s="56"/>
      <c r="G29" s="53"/>
      <c r="H29" s="29"/>
      <c r="I29" s="53"/>
      <c r="J29" s="61"/>
    </row>
    <row r="30" spans="1:10">
      <c r="A30" s="9" t="s">
        <v>77</v>
      </c>
      <c r="B30" s="17" t="s">
        <v>39</v>
      </c>
      <c r="C30" s="7"/>
      <c r="D30" s="34"/>
      <c r="F30" s="29"/>
      <c r="G30" s="29"/>
      <c r="H30" s="53"/>
      <c r="I30" s="53"/>
      <c r="J30" s="61"/>
    </row>
    <row r="31" spans="1:10">
      <c r="A31" s="9"/>
      <c r="B31" s="18" t="s">
        <v>78</v>
      </c>
      <c r="C31" s="65">
        <v>0</v>
      </c>
      <c r="D31" s="34">
        <f>SUM(C31:C31)</f>
        <v>0</v>
      </c>
      <c r="F31" s="53"/>
      <c r="G31" s="53"/>
      <c r="H31" s="53"/>
      <c r="I31" s="53"/>
      <c r="J31" s="53"/>
    </row>
    <row r="32" spans="1:10">
      <c r="A32" s="9"/>
      <c r="B32" s="23"/>
      <c r="C32" s="66"/>
      <c r="D32" s="34"/>
    </row>
    <row r="33" spans="1:13">
      <c r="A33" s="9" t="s">
        <v>79</v>
      </c>
      <c r="B33" s="24" t="s">
        <v>41</v>
      </c>
      <c r="C33" s="7"/>
      <c r="D33" s="34"/>
    </row>
    <row r="34" spans="1:13">
      <c r="A34" s="9"/>
      <c r="B34" s="6" t="s">
        <v>148</v>
      </c>
      <c r="C34" s="7">
        <f>'R&amp;P'!J30</f>
        <v>5032</v>
      </c>
      <c r="D34" s="34"/>
    </row>
    <row r="35" spans="1:13">
      <c r="A35" s="9"/>
      <c r="B35" s="6" t="s">
        <v>80</v>
      </c>
      <c r="C35" s="7">
        <v>0</v>
      </c>
      <c r="D35" s="34"/>
    </row>
    <row r="36" spans="1:13">
      <c r="A36" s="9"/>
      <c r="B36" s="6" t="s">
        <v>81</v>
      </c>
      <c r="C36" s="7">
        <f>'R&amp;P'!J32+'R&amp;P'!J33</f>
        <v>25275</v>
      </c>
      <c r="D36" s="34"/>
    </row>
    <row r="37" spans="1:13">
      <c r="A37" s="9"/>
      <c r="B37" s="9" t="s">
        <v>82</v>
      </c>
      <c r="C37" s="7">
        <v>0</v>
      </c>
      <c r="D37" s="34"/>
    </row>
    <row r="38" spans="1:13">
      <c r="A38" s="9"/>
      <c r="B38" s="5" t="s">
        <v>83</v>
      </c>
      <c r="C38" s="37">
        <v>0</v>
      </c>
      <c r="D38" s="34">
        <f>SUM(C34:C38)</f>
        <v>30307</v>
      </c>
    </row>
    <row r="39" spans="1:13">
      <c r="A39" s="9"/>
      <c r="B39" s="9"/>
      <c r="C39" s="7"/>
      <c r="D39" s="34"/>
    </row>
    <row r="40" spans="1:13">
      <c r="A40" s="9" t="s">
        <v>84</v>
      </c>
      <c r="B40" s="17" t="s">
        <v>34</v>
      </c>
      <c r="C40" s="7"/>
      <c r="D40" s="34"/>
      <c r="G40" s="53"/>
      <c r="H40" s="53"/>
      <c r="I40" s="53"/>
      <c r="J40" s="53"/>
      <c r="K40" s="53"/>
      <c r="L40" s="53"/>
      <c r="M40" s="53"/>
    </row>
    <row r="41" spans="1:13">
      <c r="B41" s="9" t="s">
        <v>85</v>
      </c>
      <c r="C41" s="7">
        <f>'R&amp;P'!E11</f>
        <v>1896500</v>
      </c>
      <c r="D41" s="34"/>
      <c r="G41" s="53"/>
      <c r="H41" s="53"/>
      <c r="I41" s="53"/>
      <c r="J41" s="53"/>
      <c r="K41" s="53"/>
      <c r="L41" s="53"/>
      <c r="M41" s="53"/>
    </row>
    <row r="42" spans="1:13">
      <c r="A42" s="9"/>
      <c r="B42" s="9" t="s">
        <v>86</v>
      </c>
      <c r="C42" s="7">
        <f>'R&amp;P'!E12</f>
        <v>19575</v>
      </c>
      <c r="D42" s="34"/>
      <c r="G42" s="29"/>
      <c r="H42" s="29"/>
      <c r="I42" s="29"/>
      <c r="J42" s="63"/>
      <c r="K42" s="61"/>
      <c r="L42" s="53"/>
      <c r="M42" s="53"/>
    </row>
    <row r="43" spans="1:13">
      <c r="A43" s="9"/>
      <c r="B43" s="20" t="s">
        <v>87</v>
      </c>
      <c r="C43" s="7">
        <v>0</v>
      </c>
      <c r="D43" s="34"/>
      <c r="G43" s="29"/>
      <c r="H43" s="29"/>
      <c r="I43" s="29"/>
      <c r="J43" s="63"/>
      <c r="K43" s="61"/>
      <c r="L43" s="53"/>
      <c r="M43" s="53"/>
    </row>
    <row r="44" spans="1:13">
      <c r="A44" s="9"/>
      <c r="B44" s="9" t="s">
        <v>180</v>
      </c>
      <c r="C44" s="37">
        <f>'R&amp;P'!E14</f>
        <v>37500</v>
      </c>
      <c r="D44" s="34">
        <f>SUM(C41:C44)</f>
        <v>1953575</v>
      </c>
      <c r="G44" s="29"/>
      <c r="H44" s="29"/>
      <c r="I44" s="29"/>
      <c r="J44" s="63"/>
      <c r="K44" s="61"/>
      <c r="L44" s="53"/>
      <c r="M44" s="53"/>
    </row>
    <row r="45" spans="1:13">
      <c r="A45" s="9"/>
      <c r="B45" s="9"/>
      <c r="C45" s="7"/>
      <c r="D45" s="34"/>
      <c r="G45" s="29"/>
      <c r="H45" s="64"/>
      <c r="I45" s="64"/>
      <c r="J45" s="63"/>
      <c r="K45" s="61"/>
      <c r="L45" s="53"/>
      <c r="M45" s="53"/>
    </row>
    <row r="46" spans="1:13">
      <c r="A46" s="9" t="s">
        <v>88</v>
      </c>
      <c r="B46" s="17" t="s">
        <v>89</v>
      </c>
      <c r="C46" s="7"/>
      <c r="D46" s="34"/>
      <c r="G46" s="29"/>
      <c r="H46" s="29"/>
      <c r="I46" s="29"/>
      <c r="J46" s="63"/>
      <c r="K46" s="61"/>
      <c r="L46" s="53"/>
      <c r="M46" s="53"/>
    </row>
    <row r="47" spans="1:13">
      <c r="A47" s="9"/>
      <c r="B47" s="9" t="s">
        <v>90</v>
      </c>
      <c r="C47" s="7">
        <f>'R&amp;P'!E18</f>
        <v>30300</v>
      </c>
      <c r="D47" s="34"/>
      <c r="G47" s="29"/>
      <c r="H47" s="53"/>
      <c r="I47" s="53"/>
      <c r="J47" s="63"/>
      <c r="K47" s="61"/>
      <c r="L47" s="53"/>
      <c r="M47" s="53"/>
    </row>
    <row r="48" spans="1:13">
      <c r="A48" s="9"/>
      <c r="B48" s="8" t="s">
        <v>112</v>
      </c>
      <c r="C48" s="37">
        <f>'R&amp;P'!E16</f>
        <v>54200</v>
      </c>
      <c r="D48" s="34">
        <f>SUM(C47:C48)</f>
        <v>84500</v>
      </c>
      <c r="G48" s="29"/>
      <c r="H48" s="29"/>
      <c r="I48" s="29"/>
      <c r="J48" s="63"/>
      <c r="K48" s="61"/>
      <c r="L48" s="53"/>
      <c r="M48" s="53"/>
    </row>
    <row r="49" spans="1:13">
      <c r="A49" s="19"/>
      <c r="B49" s="19"/>
      <c r="C49" s="37"/>
      <c r="D49" s="38"/>
      <c r="G49" s="56"/>
      <c r="H49" s="56"/>
      <c r="I49" s="56"/>
      <c r="J49" s="63"/>
      <c r="K49" s="61"/>
      <c r="L49" s="53"/>
      <c r="M49" s="53"/>
    </row>
    <row r="50" spans="1:13">
      <c r="C50" s="48"/>
      <c r="G50" s="56"/>
      <c r="H50" s="56"/>
      <c r="I50" s="56"/>
      <c r="J50" s="63"/>
      <c r="K50" s="61"/>
      <c r="L50" s="53"/>
      <c r="M50" s="53"/>
    </row>
    <row r="51" spans="1:13">
      <c r="C51" s="48"/>
      <c r="G51" s="56"/>
      <c r="H51" s="56"/>
      <c r="I51" s="56"/>
      <c r="J51" s="63"/>
      <c r="K51" s="61"/>
      <c r="L51" s="53"/>
      <c r="M51" s="53"/>
    </row>
    <row r="52" spans="1:13">
      <c r="G52" s="53"/>
      <c r="H52" s="53"/>
      <c r="I52" s="53"/>
      <c r="J52" s="53"/>
      <c r="K52" s="53"/>
      <c r="L52" s="53"/>
      <c r="M52" s="53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H15" sqref="H15"/>
    </sheetView>
  </sheetViews>
  <sheetFormatPr defaultRowHeight="15"/>
  <cols>
    <col min="2" max="2" width="26.7109375" bestFit="1" customWidth="1"/>
    <col min="3" max="4" width="11.5703125" bestFit="1" customWidth="1"/>
    <col min="6" max="6" width="11.5703125" bestFit="1" customWidth="1"/>
    <col min="8" max="9" width="11.5703125" bestFit="1" customWidth="1"/>
  </cols>
  <sheetData>
    <row r="1" spans="1:10">
      <c r="A1" s="25"/>
      <c r="B1" s="129" t="s">
        <v>105</v>
      </c>
      <c r="C1" s="130"/>
      <c r="D1" s="130"/>
      <c r="E1" s="130"/>
      <c r="F1" s="130"/>
      <c r="G1" s="130"/>
      <c r="H1" s="130"/>
      <c r="I1" s="131"/>
    </row>
    <row r="2" spans="1:10">
      <c r="A2" s="19"/>
      <c r="B2" s="132"/>
      <c r="C2" s="133"/>
      <c r="D2" s="133"/>
      <c r="E2" s="133"/>
      <c r="F2" s="133"/>
      <c r="G2" s="133"/>
      <c r="H2" s="133"/>
      <c r="I2" s="134"/>
    </row>
    <row r="3" spans="1:10">
      <c r="A3" s="19"/>
      <c r="B3" s="138" t="s">
        <v>92</v>
      </c>
      <c r="C3" s="139"/>
      <c r="D3" s="139"/>
      <c r="E3" s="139"/>
      <c r="F3" s="139"/>
      <c r="G3" s="139"/>
      <c r="H3" s="139"/>
      <c r="I3" s="140"/>
    </row>
    <row r="4" spans="1:10" ht="30">
      <c r="A4" s="5" t="s">
        <v>93</v>
      </c>
      <c r="B4" s="26" t="s">
        <v>94</v>
      </c>
      <c r="C4" s="27" t="s">
        <v>95</v>
      </c>
      <c r="D4" s="26" t="s">
        <v>96</v>
      </c>
      <c r="E4" s="26" t="s">
        <v>97</v>
      </c>
      <c r="F4" s="26" t="s">
        <v>98</v>
      </c>
      <c r="G4" s="141" t="s">
        <v>42</v>
      </c>
      <c r="H4" s="141"/>
      <c r="I4" s="27" t="s">
        <v>99</v>
      </c>
    </row>
    <row r="5" spans="1:10">
      <c r="A5" s="19"/>
      <c r="B5" s="19"/>
      <c r="C5" s="19"/>
      <c r="D5" s="19"/>
      <c r="E5" s="19"/>
      <c r="F5" s="19"/>
      <c r="G5" s="10" t="s">
        <v>100</v>
      </c>
      <c r="H5" s="10" t="s">
        <v>2</v>
      </c>
      <c r="I5" s="19"/>
    </row>
    <row r="6" spans="1:10">
      <c r="A6" s="5">
        <v>1</v>
      </c>
      <c r="B6" s="9" t="s">
        <v>101</v>
      </c>
      <c r="C6" s="4">
        <v>150920</v>
      </c>
      <c r="D6" s="4">
        <f>'R&amp;P'!J37</f>
        <v>151525</v>
      </c>
      <c r="E6" s="4">
        <v>0</v>
      </c>
      <c r="F6" s="4">
        <f>C6+D6-E6</f>
        <v>302445</v>
      </c>
      <c r="G6" s="40">
        <v>0.6</v>
      </c>
      <c r="H6" s="4">
        <f>F6*G6</f>
        <v>181467</v>
      </c>
      <c r="I6" s="4">
        <f>F6-H6</f>
        <v>120978</v>
      </c>
    </row>
    <row r="7" spans="1:10">
      <c r="A7" s="5">
        <v>2</v>
      </c>
      <c r="B7" s="9" t="s">
        <v>102</v>
      </c>
      <c r="C7" s="4">
        <v>189449</v>
      </c>
      <c r="D7" s="4">
        <f>'R&amp;P'!J41</f>
        <v>192468</v>
      </c>
      <c r="E7" s="4">
        <v>0</v>
      </c>
      <c r="F7" s="4">
        <f t="shared" ref="F7:F8" si="0">C7+D7-E7</f>
        <v>381917</v>
      </c>
      <c r="G7" s="40">
        <v>0.1</v>
      </c>
      <c r="H7" s="4">
        <f t="shared" ref="H7:H8" si="1">F7*G7</f>
        <v>38191.700000000004</v>
      </c>
      <c r="I7" s="4">
        <f t="shared" ref="I7:I8" si="2">F7-H7</f>
        <v>343725.3</v>
      </c>
    </row>
    <row r="8" spans="1:10">
      <c r="A8" s="5">
        <v>3</v>
      </c>
      <c r="B8" s="9" t="s">
        <v>103</v>
      </c>
      <c r="C8" s="4">
        <v>9319.6299999999992</v>
      </c>
      <c r="D8" s="4">
        <f>'R&amp;P'!J42</f>
        <v>9754</v>
      </c>
      <c r="E8" s="4">
        <v>0</v>
      </c>
      <c r="F8" s="4">
        <f t="shared" si="0"/>
        <v>19073.629999999997</v>
      </c>
      <c r="G8" s="40">
        <v>0.25</v>
      </c>
      <c r="H8" s="4">
        <f t="shared" si="1"/>
        <v>4768.4074999999993</v>
      </c>
      <c r="I8" s="4">
        <f t="shared" si="2"/>
        <v>14305.222499999998</v>
      </c>
    </row>
    <row r="9" spans="1:10">
      <c r="A9" s="19"/>
      <c r="B9" s="19"/>
      <c r="C9" s="41">
        <f>SUM(C6:C8)</f>
        <v>349688.63</v>
      </c>
      <c r="D9" s="42">
        <f>SUM(D6:D8)</f>
        <v>353747</v>
      </c>
      <c r="E9" s="42">
        <f>SUM(E6:E8)</f>
        <v>0</v>
      </c>
      <c r="F9" s="42">
        <f>SUM(F6:F8)</f>
        <v>703435.63</v>
      </c>
      <c r="G9" s="1"/>
      <c r="H9" s="41">
        <f>SUM(H6:H8)</f>
        <v>224427.10750000001</v>
      </c>
      <c r="I9" s="42">
        <f>SUM(I6:I8)</f>
        <v>479008.52249999996</v>
      </c>
      <c r="J9" s="43"/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2014-06-26T07:30:33Z</dcterms:modified>
</cp:coreProperties>
</file>